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Diana Borjan\Bezzbednosno testiranje\"/>
    </mc:Choice>
  </mc:AlternateContent>
  <xr:revisionPtr revIDLastSave="0" documentId="8_{8C94BB88-27DE-44C3-8CE5-DC6FFC1BBE84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понуде'!$A$54:$A$55</definedName>
    <definedName name="lista">#REF!</definedName>
    <definedName name="_xlnm.Print_Area" localSheetId="0">'Образац понуде'!$A$1:$AV$51</definedName>
  </definedNames>
  <calcPr calcId="191029"/>
</workbook>
</file>

<file path=xl/calcChain.xml><?xml version="1.0" encoding="utf-8"?>
<calcChain xmlns="http://schemas.openxmlformats.org/spreadsheetml/2006/main">
  <c r="AG16" i="1" l="1"/>
  <c r="AM16" i="1"/>
  <c r="AP16" i="1"/>
  <c r="AV16" i="1"/>
  <c r="AD11" i="1"/>
  <c r="AV18" i="1"/>
  <c r="AT19" i="1" s="1"/>
  <c r="AS18" i="1"/>
  <c r="AQ19" i="1" s="1"/>
  <c r="AP18" i="1"/>
  <c r="AN19" i="1" s="1"/>
  <c r="AM18" i="1"/>
  <c r="AK19" i="1" s="1"/>
  <c r="AJ18" i="1"/>
  <c r="AH19" i="1" s="1"/>
  <c r="AG18" i="1"/>
  <c r="AE19" i="1" s="1"/>
  <c r="AS16" i="1"/>
  <c r="AJ16" i="1"/>
  <c r="AV15" i="1"/>
  <c r="AS15" i="1"/>
  <c r="AP15" i="1"/>
  <c r="AM15" i="1"/>
  <c r="AJ15" i="1"/>
  <c r="AG15" i="1"/>
  <c r="AV14" i="1"/>
  <c r="AS14" i="1"/>
  <c r="AP14" i="1"/>
  <c r="AM14" i="1"/>
  <c r="AJ14" i="1"/>
  <c r="AG14" i="1"/>
  <c r="AV13" i="1"/>
  <c r="AS13" i="1"/>
  <c r="AP13" i="1"/>
  <c r="AM13" i="1"/>
  <c r="AJ13" i="1"/>
  <c r="AG13" i="1"/>
  <c r="AV12" i="1"/>
  <c r="AS12" i="1"/>
  <c r="AP12" i="1"/>
  <c r="AM12" i="1"/>
  <c r="AJ12" i="1"/>
  <c r="AG12" i="1"/>
  <c r="AV11" i="1"/>
  <c r="AS11" i="1"/>
  <c r="AP11" i="1"/>
  <c r="AM11" i="1"/>
  <c r="AJ11" i="1"/>
  <c r="AG11" i="1"/>
  <c r="AV10" i="1"/>
  <c r="AT17" i="1" s="1"/>
  <c r="AS10" i="1"/>
  <c r="AQ17" i="1" s="1"/>
  <c r="AP10" i="1"/>
  <c r="AN17" i="1" s="1"/>
  <c r="AM10" i="1"/>
  <c r="AK17" i="1" s="1"/>
  <c r="AJ10" i="1"/>
  <c r="AH17" i="1" s="1"/>
  <c r="AG10" i="1"/>
  <c r="AE17" i="1" s="1"/>
  <c r="O12" i="1" l="1"/>
  <c r="O10" i="1"/>
  <c r="I14" i="1"/>
  <c r="I10" i="1"/>
  <c r="F12" i="1"/>
  <c r="F11" i="1"/>
  <c r="F10" i="1"/>
  <c r="F20" i="1" l="1"/>
  <c r="M17" i="1"/>
  <c r="X18" i="1"/>
  <c r="V19" i="1" s="1"/>
  <c r="AA18" i="1"/>
  <c r="Y19" i="1" s="1"/>
  <c r="AD18" i="1"/>
  <c r="AB19" i="1" s="1"/>
  <c r="X10" i="1"/>
  <c r="V17" i="1" s="1"/>
  <c r="AA10" i="1"/>
  <c r="Y17" i="1" s="1"/>
  <c r="AD10" i="1"/>
  <c r="AB17" i="1" s="1"/>
  <c r="AA16" i="1"/>
  <c r="AA15" i="1"/>
  <c r="AA14" i="1"/>
  <c r="AA13" i="1"/>
  <c r="AA12" i="1"/>
  <c r="AA11" i="1"/>
  <c r="AD16" i="1"/>
  <c r="AD15" i="1"/>
  <c r="AD14" i="1"/>
  <c r="AD13" i="1"/>
  <c r="AD12" i="1"/>
  <c r="R18" i="1"/>
  <c r="P19" i="1" s="1"/>
  <c r="R16" i="1"/>
  <c r="R15" i="1"/>
  <c r="R14" i="1"/>
  <c r="R13" i="1"/>
  <c r="R12" i="1"/>
  <c r="R11" i="1"/>
  <c r="R10" i="1"/>
  <c r="P17" i="1" s="1"/>
  <c r="U18" i="1"/>
  <c r="S19" i="1" s="1"/>
  <c r="U16" i="1"/>
  <c r="U15" i="1"/>
  <c r="U14" i="1"/>
  <c r="U13" i="1"/>
  <c r="U12" i="1"/>
  <c r="U11" i="1"/>
  <c r="U10" i="1"/>
  <c r="S17" i="1" s="1"/>
  <c r="I11" i="1"/>
  <c r="I12" i="1"/>
  <c r="I13" i="1"/>
  <c r="I15" i="1"/>
  <c r="I16" i="1"/>
  <c r="G17" i="1"/>
  <c r="F13" i="1"/>
  <c r="F14" i="1"/>
  <c r="F15" i="1"/>
  <c r="F16" i="1"/>
  <c r="D17" i="1"/>
  <c r="F18" i="1"/>
  <c r="D19" i="1" s="1"/>
  <c r="I18" i="1"/>
  <c r="G19" i="1" s="1"/>
  <c r="L18" i="1"/>
  <c r="J19" i="1" s="1"/>
  <c r="O18" i="1"/>
  <c r="M19" i="1" s="1"/>
  <c r="L16" i="1"/>
  <c r="X16" i="1"/>
  <c r="O11" i="1"/>
  <c r="O13" i="1"/>
  <c r="O14" i="1"/>
  <c r="O15" i="1"/>
  <c r="O16" i="1"/>
  <c r="X11" i="1"/>
  <c r="X12" i="1"/>
  <c r="X13" i="1"/>
  <c r="X14" i="1"/>
  <c r="X15" i="1"/>
  <c r="L11" i="1"/>
  <c r="L12" i="1"/>
  <c r="L13" i="1"/>
  <c r="L14" i="1"/>
  <c r="L15" i="1"/>
  <c r="L10" i="1" l="1"/>
  <c r="J17" i="1" s="1"/>
  <c r="E21" i="1" s="1"/>
  <c r="E22" i="1" s="1"/>
</calcChain>
</file>

<file path=xl/sharedStrings.xml><?xml version="1.0" encoding="utf-8"?>
<sst xmlns="http://schemas.openxmlformats.org/spreadsheetml/2006/main" count="255" uniqueCount="55">
  <si>
    <t>НАЗИВ И СЕДИШТЕ ПОНУЂАЧА</t>
  </si>
  <si>
    <t>ПОПУЊАВА ДОБАВЉАЧ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</si>
  <si>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</si>
  <si>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</si>
  <si>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</si>
  <si>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</si>
  <si>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</si>
  <si>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</si>
  <si>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</si>
  <si>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</si>
  <si>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ОБРАЗАЦ ПОНУДЕ</t>
  </si>
  <si>
    <t>НЕ
*образложити→</t>
  </si>
  <si>
    <t>изабрати од понуђеног</t>
  </si>
  <si>
    <t>Јединица мере</t>
  </si>
  <si>
    <t>Редни број</t>
  </si>
  <si>
    <t>Рок реализације услуге (у календарским данима):</t>
  </si>
  <si>
    <t>Рок за почетак реализације услуге:</t>
  </si>
  <si>
    <t>БРОЈ ПОНУДЕ</t>
  </si>
  <si>
    <t>ДАТУМ ПОНУДЕ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</si>
  <si>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</si>
  <si>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</si>
  <si>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</si>
  <si>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</si>
  <si>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</si>
  <si>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</si>
  <si>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</si>
  <si>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</si>
  <si>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Услови плаћања (минимално 60 дана од датума фактуре, праћене обострано потписаним Записником о извршеној услузи):</t>
  </si>
  <si>
    <t>човек / сат</t>
  </si>
  <si>
    <r>
      <t xml:space="preserve">Јединична цена без ПДВ-а </t>
    </r>
    <r>
      <rPr>
        <b/>
        <sz val="11"/>
        <color rgb="FFFF0000"/>
        <rFont val="Calibri"/>
        <family val="2"/>
        <charset val="238"/>
        <scheme val="minor"/>
      </rPr>
      <t>(у РСД или ЕУР)</t>
    </r>
  </si>
  <si>
    <r>
      <t xml:space="preserve">Укупно цена без ПДВ-а </t>
    </r>
    <r>
      <rPr>
        <b/>
        <sz val="11"/>
        <color rgb="FFFF0000"/>
        <rFont val="Calibri"/>
        <family val="2"/>
        <charset val="238"/>
        <scheme val="minor"/>
      </rPr>
      <t>(у РСД или ЕУР)</t>
    </r>
  </si>
  <si>
    <t xml:space="preserve"> Планирање и припрема за безбедносно тестирање</t>
  </si>
  <si>
    <t>Прикупљање информација о предмету тестирања</t>
  </si>
  <si>
    <t>Скенирање рањивости</t>
  </si>
  <si>
    <t>Експлоатација</t>
  </si>
  <si>
    <t>Пост експлоатација</t>
  </si>
  <si>
    <t>Извештавање</t>
  </si>
  <si>
    <t>Праћење и поновна провера</t>
  </si>
  <si>
    <t>услуга</t>
  </si>
  <si>
    <r>
      <t xml:space="preserve">УКУПНА ЦЕНА БЕЗ ПДВ-а </t>
    </r>
    <r>
      <rPr>
        <b/>
        <sz val="11"/>
        <color rgb="FFFF0000"/>
        <rFont val="Calibri"/>
        <family val="2"/>
        <charset val="238"/>
        <scheme val="minor"/>
      </rPr>
      <t xml:space="preserve">(у РСД или ЕУР): </t>
    </r>
  </si>
  <si>
    <t xml:space="preserve">Мобилна апликација </t>
  </si>
  <si>
    <t xml:space="preserve">Веб апликација </t>
  </si>
  <si>
    <t xml:space="preserve">Веб апи </t>
  </si>
  <si>
    <t>Комплет / сет услуга од 1-7:
1. Планирање и припрема за безбедносно тестирање
2. Прикупљање информација о предмету тестирања
3. Скенирање рањивости
4. Експлоатација
5. Пост експлоатација
6. Извештавање
7. Праћење и поновна провера</t>
  </si>
  <si>
    <t>White</t>
  </si>
  <si>
    <t>Gray</t>
  </si>
  <si>
    <t>Black</t>
  </si>
  <si>
    <r>
      <t xml:space="preserve">УКУПНА ЦЕНА СА ПДВ-а </t>
    </r>
    <r>
      <rPr>
        <b/>
        <sz val="11"/>
        <color rgb="FFFF0000"/>
        <rFont val="Calibri"/>
        <family val="2"/>
        <charset val="238"/>
        <scheme val="minor"/>
      </rPr>
      <t xml:space="preserve">(у РСД или ЕУР): </t>
    </r>
  </si>
  <si>
    <t>Саветодавне услуге*</t>
  </si>
  <si>
    <t xml:space="preserve">Молимо понуђача да приликом попуњавања обрасца понуде сагледа све услове / захтеве дефинисане у Техничком задатку. 
*Процењени број сати није гарантован. 
Процењени обим услуга није гарантован. Наручилац није у обавези да поручи сав обим услуга.
Наручилац тражи цену појединачних услуга и укупног сета услуга. </t>
  </si>
  <si>
    <t>Меница у вредности од 10% вредности уговора са ПДВ-ом а која важи 30 дана од датума истека рока важења уговора:</t>
  </si>
  <si>
    <t xml:space="preserve">Безбедносно тестирање постојећих и будућих компанијских ИТ решења
</t>
  </si>
  <si>
    <t>„LLM“</t>
  </si>
  <si>
    <t xml:space="preserve">„Agentic application“ </t>
  </si>
  <si>
    <t>Процењена количина по апликацији*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</si>
</sst>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43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6" fillId="3" borderId="0" xfId="0" applyFont="1" applyFill="1" applyAlignment="1" applyProtection="1">
      <protection locked="0"/>
    </xf>
    <xf numFmtId="14" fontId="6" fillId="3" borderId="0" xfId="0" applyNumberFormat="1" applyFont="1" applyFill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0" fontId="9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Protection="1"/>
    <xf numFmtId="0" fontId="10" fillId="0" borderId="0" xfId="0" applyFont="1" applyProtection="1"/>
    <xf numFmtId="0" fontId="4" fillId="2" borderId="2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7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0" fillId="2" borderId="9" xfId="0" applyFill="1" applyBorder="1" applyProtection="1"/>
    <xf numFmtId="0" fontId="0" fillId="2" borderId="34" xfId="0" applyFill="1" applyBorder="1" applyProtection="1"/>
    <xf numFmtId="0" fontId="0" fillId="2" borderId="0" xfId="0" applyFill="1" applyBorder="1" applyProtection="1"/>
    <xf numFmtId="0" fontId="0" fillId="2" borderId="32" xfId="0" applyFill="1" applyBorder="1" applyProtection="1"/>
    <xf numFmtId="0" fontId="0" fillId="2" borderId="11" xfId="0" applyFill="1" applyBorder="1" applyProtection="1"/>
    <xf numFmtId="0" fontId="0" fillId="2" borderId="27" xfId="0" applyFill="1" applyBorder="1" applyProtection="1"/>
    <xf numFmtId="0" fontId="6" fillId="2" borderId="0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</xf>
    <xf numFmtId="2" fontId="13" fillId="2" borderId="11" xfId="0" applyNumberFormat="1" applyFont="1" applyFill="1" applyBorder="1" applyAlignment="1" applyProtection="1">
      <alignment horizontal="center" vertical="center"/>
    </xf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2" fontId="13" fillId="2" borderId="11" xfId="0" applyNumberFormat="1" applyFont="1" applyFill="1" applyBorder="1" applyAlignment="1" applyProtection="1">
      <alignment horizontal="center" vertical="center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3" fontId="4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49" fontId="10" fillId="3" borderId="8" xfId="0" applyNumberFormat="1" applyFont="1" applyFill="1" applyBorder="1" applyAlignment="1" applyProtection="1">
      <alignment horizontal="center" vertical="center"/>
      <protection locked="0"/>
    </xf>
    <xf numFmtId="49" fontId="10" fillId="3" borderId="9" xfId="0" applyNumberFormat="1" applyFont="1" applyFill="1" applyBorder="1" applyAlignment="1" applyProtection="1">
      <alignment horizontal="center" vertical="center"/>
      <protection locked="0"/>
    </xf>
    <xf numFmtId="49" fontId="10" fillId="3" borderId="43" xfId="0" applyNumberFormat="1" applyFont="1" applyFill="1" applyBorder="1" applyAlignment="1" applyProtection="1">
      <alignment horizontal="center" vertical="center"/>
      <protection locked="0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8" xfId="0" applyFont="1" applyFill="1" applyBorder="1" applyAlignment="1" applyProtection="1">
      <alignment horizontal="left" vertical="center" wrapText="1"/>
    </xf>
    <xf numFmtId="0" fontId="4" fillId="2" borderId="29" xfId="0" applyFont="1" applyFill="1" applyBorder="1" applyAlignment="1" applyProtection="1">
      <alignment horizontal="left" vertical="center" wrapText="1"/>
    </xf>
    <xf numFmtId="0" fontId="4" fillId="2" borderId="30" xfId="0" applyFont="1" applyFill="1" applyBorder="1" applyAlignment="1" applyProtection="1">
      <alignment horizontal="left" vertical="center" wrapText="1"/>
    </xf>
    <xf numFmtId="0" fontId="6" fillId="2" borderId="40" xfId="0" applyFont="1" applyFill="1" applyBorder="1" applyAlignment="1" applyProtection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49" fontId="10" fillId="3" borderId="42" xfId="0" applyNumberFormat="1" applyFont="1" applyFill="1" applyBorder="1" applyAlignment="1" applyProtection="1">
      <alignment horizontal="center" vertical="center"/>
      <protection locked="0"/>
    </xf>
    <xf numFmtId="49" fontId="10" fillId="3" borderId="6" xfId="0" applyNumberFormat="1" applyFont="1" applyFill="1" applyBorder="1" applyAlignment="1" applyProtection="1">
      <alignment horizontal="center" vertical="center"/>
      <protection locked="0"/>
    </xf>
    <xf numFmtId="49" fontId="10" fillId="3" borderId="7" xfId="0" applyNumberFormat="1" applyFont="1" applyFill="1" applyBorder="1" applyAlignment="1" applyProtection="1">
      <alignment horizontal="center" vertical="center"/>
      <protection locked="0"/>
    </xf>
    <xf numFmtId="49" fontId="10" fillId="3" borderId="15" xfId="0" applyNumberFormat="1" applyFont="1" applyFill="1" applyBorder="1" applyAlignment="1" applyProtection="1">
      <alignment horizontal="center" vertical="center"/>
      <protection locked="0"/>
    </xf>
    <xf numFmtId="3" fontId="4" fillId="0" borderId="16" xfId="0" applyNumberFormat="1" applyFont="1" applyFill="1" applyBorder="1" applyAlignment="1" applyProtection="1">
      <alignment horizontal="center" vertical="center" wrapText="1"/>
    </xf>
    <xf numFmtId="3" fontId="4" fillId="0" borderId="29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2" fontId="13" fillId="2" borderId="10" xfId="0" applyNumberFormat="1" applyFont="1" applyFill="1" applyBorder="1" applyAlignment="1" applyProtection="1">
      <alignment horizontal="center" vertical="center" wrapText="1"/>
    </xf>
    <xf numFmtId="2" fontId="13" fillId="2" borderId="11" xfId="0" applyNumberFormat="1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27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left" vertical="center" wrapText="1"/>
    </xf>
    <xf numFmtId="4" fontId="10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33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4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39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/>
    </xf>
    <xf numFmtId="0" fontId="6" fillId="2" borderId="41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4" fontId="10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35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3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left" vertical="center" wrapText="1"/>
    </xf>
    <xf numFmtId="0" fontId="12" fillId="2" borderId="24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252972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252972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252972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252972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20</xdr:row>
      <xdr:rowOff>0</xdr:rowOff>
    </xdr:from>
    <xdr:to>
      <xdr:col>1</xdr:col>
      <xdr:colOff>1698571</xdr:colOff>
      <xdr:row>21</xdr:row>
      <xdr:rowOff>252972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252972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20</xdr:row>
      <xdr:rowOff>0</xdr:rowOff>
    </xdr:from>
    <xdr:to>
      <xdr:col>1</xdr:col>
      <xdr:colOff>1546171</xdr:colOff>
      <xdr:row>20</xdr:row>
      <xdr:rowOff>250590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20</xdr:row>
      <xdr:rowOff>0</xdr:rowOff>
    </xdr:from>
    <xdr:to>
      <xdr:col>1</xdr:col>
      <xdr:colOff>1431871</xdr:colOff>
      <xdr:row>20</xdr:row>
      <xdr:rowOff>250590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20</xdr:row>
      <xdr:rowOff>0</xdr:rowOff>
    </xdr:from>
    <xdr:to>
      <xdr:col>1</xdr:col>
      <xdr:colOff>1471876</xdr:colOff>
      <xdr:row>20</xdr:row>
      <xdr:rowOff>250590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21</xdr:row>
      <xdr:rowOff>328536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20</xdr:row>
      <xdr:rowOff>0</xdr:rowOff>
    </xdr:from>
    <xdr:to>
      <xdr:col>1</xdr:col>
      <xdr:colOff>1431871</xdr:colOff>
      <xdr:row>21</xdr:row>
      <xdr:rowOff>328536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20</xdr:row>
      <xdr:rowOff>0</xdr:rowOff>
    </xdr:from>
    <xdr:to>
      <xdr:col>1</xdr:col>
      <xdr:colOff>1393771</xdr:colOff>
      <xdr:row>21</xdr:row>
      <xdr:rowOff>328536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20</xdr:row>
      <xdr:rowOff>0</xdr:rowOff>
    </xdr:from>
    <xdr:to>
      <xdr:col>1</xdr:col>
      <xdr:colOff>1433776</xdr:colOff>
      <xdr:row>21</xdr:row>
      <xdr:rowOff>328536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20</xdr:row>
      <xdr:rowOff>0</xdr:rowOff>
    </xdr:from>
    <xdr:to>
      <xdr:col>1</xdr:col>
      <xdr:colOff>1393771</xdr:colOff>
      <xdr:row>21</xdr:row>
      <xdr:rowOff>328536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20</xdr:row>
      <xdr:rowOff>0</xdr:rowOff>
    </xdr:from>
    <xdr:to>
      <xdr:col>1</xdr:col>
      <xdr:colOff>1393771</xdr:colOff>
      <xdr:row>21</xdr:row>
      <xdr:rowOff>328536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20</xdr:row>
      <xdr:rowOff>0</xdr:rowOff>
    </xdr:from>
    <xdr:to>
      <xdr:col>1</xdr:col>
      <xdr:colOff>1393771</xdr:colOff>
      <xdr:row>21</xdr:row>
      <xdr:rowOff>328536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20</xdr:row>
      <xdr:rowOff>0</xdr:rowOff>
    </xdr:from>
    <xdr:to>
      <xdr:col>1</xdr:col>
      <xdr:colOff>1469336</xdr:colOff>
      <xdr:row>21</xdr:row>
      <xdr:rowOff>328536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20</xdr:row>
      <xdr:rowOff>0</xdr:rowOff>
    </xdr:from>
    <xdr:to>
      <xdr:col>1</xdr:col>
      <xdr:colOff>1469336</xdr:colOff>
      <xdr:row>21</xdr:row>
      <xdr:rowOff>328536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20</xdr:row>
      <xdr:rowOff>0</xdr:rowOff>
    </xdr:from>
    <xdr:to>
      <xdr:col>1</xdr:col>
      <xdr:colOff>1469336</xdr:colOff>
      <xdr:row>21</xdr:row>
      <xdr:rowOff>328536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20</xdr:row>
      <xdr:rowOff>0</xdr:rowOff>
    </xdr:from>
    <xdr:to>
      <xdr:col>1</xdr:col>
      <xdr:colOff>1469336</xdr:colOff>
      <xdr:row>21</xdr:row>
      <xdr:rowOff>328536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20</xdr:row>
      <xdr:rowOff>0</xdr:rowOff>
    </xdr:from>
    <xdr:to>
      <xdr:col>1</xdr:col>
      <xdr:colOff>1545536</xdr:colOff>
      <xdr:row>21</xdr:row>
      <xdr:rowOff>328536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20</xdr:row>
      <xdr:rowOff>0</xdr:rowOff>
    </xdr:from>
    <xdr:to>
      <xdr:col>1</xdr:col>
      <xdr:colOff>1355671</xdr:colOff>
      <xdr:row>21</xdr:row>
      <xdr:rowOff>328536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20</xdr:row>
      <xdr:rowOff>0</xdr:rowOff>
    </xdr:from>
    <xdr:to>
      <xdr:col>1</xdr:col>
      <xdr:colOff>1431871</xdr:colOff>
      <xdr:row>21</xdr:row>
      <xdr:rowOff>328536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20</xdr:row>
      <xdr:rowOff>289325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20</xdr:row>
      <xdr:rowOff>289325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20</xdr:row>
      <xdr:rowOff>289325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20</xdr:row>
      <xdr:rowOff>289325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20</xdr:row>
      <xdr:rowOff>0</xdr:rowOff>
    </xdr:from>
    <xdr:to>
      <xdr:col>1</xdr:col>
      <xdr:colOff>1698571</xdr:colOff>
      <xdr:row>20</xdr:row>
      <xdr:rowOff>289325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20</xdr:row>
      <xdr:rowOff>0</xdr:rowOff>
    </xdr:from>
    <xdr:to>
      <xdr:col>1</xdr:col>
      <xdr:colOff>1621736</xdr:colOff>
      <xdr:row>20</xdr:row>
      <xdr:rowOff>289325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23</xdr:row>
      <xdr:rowOff>0</xdr:rowOff>
    </xdr:from>
    <xdr:to>
      <xdr:col>1</xdr:col>
      <xdr:colOff>1698571</xdr:colOff>
      <xdr:row>24</xdr:row>
      <xdr:rowOff>329966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23</xdr:row>
      <xdr:rowOff>0</xdr:rowOff>
    </xdr:from>
    <xdr:to>
      <xdr:col>1</xdr:col>
      <xdr:colOff>1546171</xdr:colOff>
      <xdr:row>23</xdr:row>
      <xdr:rowOff>250590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23</xdr:row>
      <xdr:rowOff>250590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23</xdr:row>
      <xdr:rowOff>0</xdr:rowOff>
    </xdr:from>
    <xdr:to>
      <xdr:col>1</xdr:col>
      <xdr:colOff>1471876</xdr:colOff>
      <xdr:row>23</xdr:row>
      <xdr:rowOff>250590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402990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24</xdr:row>
      <xdr:rowOff>402990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23</xdr:row>
      <xdr:rowOff>0</xdr:rowOff>
    </xdr:from>
    <xdr:to>
      <xdr:col>1</xdr:col>
      <xdr:colOff>1433776</xdr:colOff>
      <xdr:row>24</xdr:row>
      <xdr:rowOff>402990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23</xdr:row>
      <xdr:rowOff>0</xdr:rowOff>
    </xdr:from>
    <xdr:to>
      <xdr:col>1</xdr:col>
      <xdr:colOff>1545536</xdr:colOff>
      <xdr:row>24</xdr:row>
      <xdr:rowOff>402990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24</xdr:row>
      <xdr:rowOff>402990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23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23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23</xdr:row>
      <xdr:rowOff>0</xdr:rowOff>
    </xdr:from>
    <xdr:to>
      <xdr:col>1</xdr:col>
      <xdr:colOff>1698571</xdr:colOff>
      <xdr:row>23</xdr:row>
      <xdr:rowOff>289325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23</xdr:row>
      <xdr:rowOff>0</xdr:rowOff>
    </xdr:from>
    <xdr:to>
      <xdr:col>1</xdr:col>
      <xdr:colOff>1698571</xdr:colOff>
      <xdr:row>24</xdr:row>
      <xdr:rowOff>329966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329966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23</xdr:row>
      <xdr:rowOff>0</xdr:rowOff>
    </xdr:from>
    <xdr:to>
      <xdr:col>1</xdr:col>
      <xdr:colOff>1546171</xdr:colOff>
      <xdr:row>23</xdr:row>
      <xdr:rowOff>250590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23</xdr:row>
      <xdr:rowOff>250590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23</xdr:row>
      <xdr:rowOff>0</xdr:rowOff>
    </xdr:from>
    <xdr:to>
      <xdr:col>1</xdr:col>
      <xdr:colOff>1471876</xdr:colOff>
      <xdr:row>23</xdr:row>
      <xdr:rowOff>250590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24</xdr:row>
      <xdr:rowOff>402990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24</xdr:row>
      <xdr:rowOff>402990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23</xdr:row>
      <xdr:rowOff>0</xdr:rowOff>
    </xdr:from>
    <xdr:to>
      <xdr:col>1</xdr:col>
      <xdr:colOff>1433776</xdr:colOff>
      <xdr:row>24</xdr:row>
      <xdr:rowOff>402990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23</xdr:row>
      <xdr:rowOff>0</xdr:rowOff>
    </xdr:from>
    <xdr:to>
      <xdr:col>1</xdr:col>
      <xdr:colOff>1393771</xdr:colOff>
      <xdr:row>24</xdr:row>
      <xdr:rowOff>402990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23</xdr:row>
      <xdr:rowOff>0</xdr:rowOff>
    </xdr:from>
    <xdr:to>
      <xdr:col>1</xdr:col>
      <xdr:colOff>1469336</xdr:colOff>
      <xdr:row>24</xdr:row>
      <xdr:rowOff>402990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23</xdr:row>
      <xdr:rowOff>0</xdr:rowOff>
    </xdr:from>
    <xdr:to>
      <xdr:col>1</xdr:col>
      <xdr:colOff>1545536</xdr:colOff>
      <xdr:row>24</xdr:row>
      <xdr:rowOff>402990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23</xdr:row>
      <xdr:rowOff>0</xdr:rowOff>
    </xdr:from>
    <xdr:to>
      <xdr:col>1</xdr:col>
      <xdr:colOff>1355671</xdr:colOff>
      <xdr:row>24</xdr:row>
      <xdr:rowOff>402990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23</xdr:row>
      <xdr:rowOff>0</xdr:rowOff>
    </xdr:from>
    <xdr:to>
      <xdr:col>1</xdr:col>
      <xdr:colOff>1431871</xdr:colOff>
      <xdr:row>24</xdr:row>
      <xdr:rowOff>402990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23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23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23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23</xdr:row>
      <xdr:rowOff>0</xdr:rowOff>
    </xdr:from>
    <xdr:to>
      <xdr:col>1</xdr:col>
      <xdr:colOff>1698571</xdr:colOff>
      <xdr:row>23</xdr:row>
      <xdr:rowOff>289325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23</xdr:row>
      <xdr:rowOff>0</xdr:rowOff>
    </xdr:from>
    <xdr:to>
      <xdr:col>1</xdr:col>
      <xdr:colOff>1621736</xdr:colOff>
      <xdr:row>23</xdr:row>
      <xdr:rowOff>289325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23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23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23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21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21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707472"/>
    <xdr:sp macro="" textlink="">
      <xdr:nvSpPr>
        <xdr:cNvPr id="213" name="TextBox 4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21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21</xdr:row>
      <xdr:rowOff>0</xdr:rowOff>
    </xdr:from>
    <xdr:ext cx="184731" cy="707472"/>
    <xdr:sp macro="" textlink="">
      <xdr:nvSpPr>
        <xdr:cNvPr id="235" name="TextBox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130969</xdr:colOff>
      <xdr:row>0</xdr:row>
      <xdr:rowOff>59532</xdr:rowOff>
    </xdr:from>
    <xdr:to>
      <xdr:col>1</xdr:col>
      <xdr:colOff>950595</xdr:colOff>
      <xdr:row>2</xdr:row>
      <xdr:rowOff>62072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9" y="59532"/>
          <a:ext cx="1331595" cy="384810"/>
        </a:xfrm>
        <a:prstGeom prst="rect">
          <a:avLst/>
        </a:prstGeom>
      </xdr:spPr>
    </xdr:pic>
    <xdr:clientData/>
  </xdr:twoCellAnchor>
  <xdr:oneCellAnchor>
    <xdr:from>
      <xdr:col>1</xdr:col>
      <xdr:colOff>1438275</xdr:colOff>
      <xdr:row>16</xdr:row>
      <xdr:rowOff>0</xdr:rowOff>
    </xdr:from>
    <xdr:ext cx="184731" cy="643736"/>
    <xdr:sp macro="" textlink="">
      <xdr:nvSpPr>
        <xdr:cNvPr id="265" name="TextBox 3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957820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3736"/>
    <xdr:sp macro="" textlink="">
      <xdr:nvSpPr>
        <xdr:cNvPr id="266" name="TextBox 3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957820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3736"/>
    <xdr:sp macro="" textlink="">
      <xdr:nvSpPr>
        <xdr:cNvPr id="267" name="TextBox 3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957820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3736"/>
    <xdr:sp macro="" textlink="">
      <xdr:nvSpPr>
        <xdr:cNvPr id="268" name="TextBox 3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957820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16</xdr:row>
      <xdr:rowOff>0</xdr:rowOff>
    </xdr:from>
    <xdr:ext cx="184731" cy="643736"/>
    <xdr:sp macro="" textlink="">
      <xdr:nvSpPr>
        <xdr:cNvPr id="269" name="TextBox 4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024495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3736"/>
    <xdr:sp macro="" textlink="">
      <xdr:nvSpPr>
        <xdr:cNvPr id="270" name="TextBox 3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957820" y="1631620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97496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16</xdr:row>
      <xdr:rowOff>0</xdr:rowOff>
    </xdr:from>
    <xdr:ext cx="184731" cy="245510"/>
    <xdr:sp macro="" textlink="">
      <xdr:nvSpPr>
        <xdr:cNvPr id="276" name="TextBox 9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872095" y="1631620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16</xdr:row>
      <xdr:rowOff>0</xdr:rowOff>
    </xdr:from>
    <xdr:ext cx="184731" cy="245510"/>
    <xdr:sp macro="" textlink="">
      <xdr:nvSpPr>
        <xdr:cNvPr id="277" name="TextBox 9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776845" y="1631620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16</xdr:row>
      <xdr:rowOff>0</xdr:rowOff>
    </xdr:from>
    <xdr:ext cx="184731" cy="245510"/>
    <xdr:sp macro="" textlink="">
      <xdr:nvSpPr>
        <xdr:cNvPr id="278" name="TextBox 9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786370" y="1631620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710410"/>
    <xdr:sp macro="" textlink="">
      <xdr:nvSpPr>
        <xdr:cNvPr id="279" name="TextBox 4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9578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9940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85" name="TextBox 7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86" name="TextBox 7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87" name="TextBox 75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88" name="TextBox 7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16</xdr:row>
      <xdr:rowOff>0</xdr:rowOff>
    </xdr:from>
    <xdr:ext cx="184731" cy="710410"/>
    <xdr:sp macro="" textlink="">
      <xdr:nvSpPr>
        <xdr:cNvPr id="289" name="TextBox 7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77684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16</xdr:row>
      <xdr:rowOff>0</xdr:rowOff>
    </xdr:from>
    <xdr:ext cx="184731" cy="710410"/>
    <xdr:sp macro="" textlink="">
      <xdr:nvSpPr>
        <xdr:cNvPr id="290" name="TextBox 7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7196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16</xdr:row>
      <xdr:rowOff>0</xdr:rowOff>
    </xdr:from>
    <xdr:ext cx="184731" cy="710410"/>
    <xdr:sp macro="" textlink="">
      <xdr:nvSpPr>
        <xdr:cNvPr id="291" name="TextBox 7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74827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16</xdr:row>
      <xdr:rowOff>0</xdr:rowOff>
    </xdr:from>
    <xdr:ext cx="184731" cy="710410"/>
    <xdr:sp macro="" textlink="">
      <xdr:nvSpPr>
        <xdr:cNvPr id="292" name="TextBox 8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73874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16</xdr:row>
      <xdr:rowOff>0</xdr:rowOff>
    </xdr:from>
    <xdr:ext cx="184731" cy="710410"/>
    <xdr:sp macro="" textlink="">
      <xdr:nvSpPr>
        <xdr:cNvPr id="293" name="TextBox 8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7196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16</xdr:row>
      <xdr:rowOff>0</xdr:rowOff>
    </xdr:from>
    <xdr:ext cx="184731" cy="710410"/>
    <xdr:sp macro="" textlink="">
      <xdr:nvSpPr>
        <xdr:cNvPr id="294" name="TextBox 8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73874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95" name="TextBox 83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296" name="TextBox 8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10410"/>
    <xdr:sp macro="" textlink="">
      <xdr:nvSpPr>
        <xdr:cNvPr id="297" name="TextBox 8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8054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10410"/>
    <xdr:sp macro="" textlink="">
      <xdr:nvSpPr>
        <xdr:cNvPr id="298" name="TextBox 8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8054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10410"/>
    <xdr:sp macro="" textlink="">
      <xdr:nvSpPr>
        <xdr:cNvPr id="299" name="TextBox 8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8054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10410"/>
    <xdr:sp macro="" textlink="">
      <xdr:nvSpPr>
        <xdr:cNvPr id="300" name="TextBox 8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8054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16</xdr:row>
      <xdr:rowOff>0</xdr:rowOff>
    </xdr:from>
    <xdr:ext cx="184731" cy="710410"/>
    <xdr:sp macro="" textlink="">
      <xdr:nvSpPr>
        <xdr:cNvPr id="301" name="TextBox 8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881620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302" name="TextBox 7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303" name="TextBox 7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304" name="TextBox 7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10410"/>
    <xdr:sp macro="" textlink="">
      <xdr:nvSpPr>
        <xdr:cNvPr id="305" name="TextBox 7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68159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16</xdr:row>
      <xdr:rowOff>0</xdr:rowOff>
    </xdr:from>
    <xdr:ext cx="184731" cy="710410"/>
    <xdr:sp macro="" textlink="">
      <xdr:nvSpPr>
        <xdr:cNvPr id="306" name="TextBox 7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776845" y="1631620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97496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97496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97496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16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05116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16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0321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317" name="TextBox 3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957820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318" name="TextBox 3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957820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319" name="TextBox 3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957820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320" name="TextBox 3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957820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16</xdr:row>
      <xdr:rowOff>0</xdr:rowOff>
    </xdr:from>
    <xdr:ext cx="184731" cy="274085"/>
    <xdr:sp macro="" textlink="">
      <xdr:nvSpPr>
        <xdr:cNvPr id="321" name="TextBox 4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024495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322" name="TextBox 3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957820" y="1631620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9940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9178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9940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955915" y="1631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3736"/>
    <xdr:sp macro="" textlink="">
      <xdr:nvSpPr>
        <xdr:cNvPr id="330" name="TextBox 36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957820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3736"/>
    <xdr:sp macro="" textlink="">
      <xdr:nvSpPr>
        <xdr:cNvPr id="331" name="TextBox 37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957820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3736"/>
    <xdr:sp macro="" textlink="">
      <xdr:nvSpPr>
        <xdr:cNvPr id="332" name="TextBox 3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957820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3736"/>
    <xdr:sp macro="" textlink="">
      <xdr:nvSpPr>
        <xdr:cNvPr id="333" name="TextBox 39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957820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18</xdr:row>
      <xdr:rowOff>0</xdr:rowOff>
    </xdr:from>
    <xdr:ext cx="184731" cy="643736"/>
    <xdr:sp macro="" textlink="">
      <xdr:nvSpPr>
        <xdr:cNvPr id="334" name="TextBox 4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024495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3736"/>
    <xdr:sp macro="" textlink="">
      <xdr:nvSpPr>
        <xdr:cNvPr id="335" name="TextBox 3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957820" y="6729351"/>
          <a:ext cx="184731" cy="643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97496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18</xdr:row>
      <xdr:rowOff>0</xdr:rowOff>
    </xdr:from>
    <xdr:ext cx="184731" cy="245510"/>
    <xdr:sp macro="" textlink="">
      <xdr:nvSpPr>
        <xdr:cNvPr id="341" name="TextBox 9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872095" y="672935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245510"/>
    <xdr:sp macro="" textlink="">
      <xdr:nvSpPr>
        <xdr:cNvPr id="342" name="TextBox 92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776845" y="672935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18</xdr:row>
      <xdr:rowOff>0</xdr:rowOff>
    </xdr:from>
    <xdr:ext cx="184731" cy="245510"/>
    <xdr:sp macro="" textlink="">
      <xdr:nvSpPr>
        <xdr:cNvPr id="343" name="TextBox 93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786370" y="6729351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710410"/>
    <xdr:sp macro="" textlink="">
      <xdr:nvSpPr>
        <xdr:cNvPr id="344" name="TextBox 4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9578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9940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50" name="TextBox 7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51" name="TextBox 7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52" name="TextBox 7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53" name="TextBox 7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710410"/>
    <xdr:sp macro="" textlink="">
      <xdr:nvSpPr>
        <xdr:cNvPr id="354" name="TextBox 7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77684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18</xdr:row>
      <xdr:rowOff>0</xdr:rowOff>
    </xdr:from>
    <xdr:ext cx="184731" cy="710410"/>
    <xdr:sp macro="" textlink="">
      <xdr:nvSpPr>
        <xdr:cNvPr id="355" name="TextBox 7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7196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18</xdr:row>
      <xdr:rowOff>0</xdr:rowOff>
    </xdr:from>
    <xdr:ext cx="184731" cy="710410"/>
    <xdr:sp macro="" textlink="">
      <xdr:nvSpPr>
        <xdr:cNvPr id="356" name="TextBox 79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74827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18</xdr:row>
      <xdr:rowOff>0</xdr:rowOff>
    </xdr:from>
    <xdr:ext cx="184731" cy="710410"/>
    <xdr:sp macro="" textlink="">
      <xdr:nvSpPr>
        <xdr:cNvPr id="357" name="TextBox 8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73874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18</xdr:row>
      <xdr:rowOff>0</xdr:rowOff>
    </xdr:from>
    <xdr:ext cx="184731" cy="710410"/>
    <xdr:sp macro="" textlink="">
      <xdr:nvSpPr>
        <xdr:cNvPr id="358" name="TextBox 8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7196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18</xdr:row>
      <xdr:rowOff>0</xdr:rowOff>
    </xdr:from>
    <xdr:ext cx="184731" cy="710410"/>
    <xdr:sp macro="" textlink="">
      <xdr:nvSpPr>
        <xdr:cNvPr id="359" name="TextBox 82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73874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60" name="TextBox 83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61" name="TextBox 84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10410"/>
    <xdr:sp macro="" textlink="">
      <xdr:nvSpPr>
        <xdr:cNvPr id="362" name="TextBox 85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8054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10410"/>
    <xdr:sp macro="" textlink="">
      <xdr:nvSpPr>
        <xdr:cNvPr id="363" name="TextBox 8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8054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10410"/>
    <xdr:sp macro="" textlink="">
      <xdr:nvSpPr>
        <xdr:cNvPr id="364" name="TextBox 8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8054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10410"/>
    <xdr:sp macro="" textlink="">
      <xdr:nvSpPr>
        <xdr:cNvPr id="365" name="TextBox 8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8054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18</xdr:row>
      <xdr:rowOff>0</xdr:rowOff>
    </xdr:from>
    <xdr:ext cx="184731" cy="710410"/>
    <xdr:sp macro="" textlink="">
      <xdr:nvSpPr>
        <xdr:cNvPr id="366" name="TextBox 89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881620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67" name="TextBox 73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68" name="TextBox 7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69" name="TextBox 7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10410"/>
    <xdr:sp macro="" textlink="">
      <xdr:nvSpPr>
        <xdr:cNvPr id="370" name="TextBox 7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68159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710410"/>
    <xdr:sp macro="" textlink="">
      <xdr:nvSpPr>
        <xdr:cNvPr id="371" name="TextBox 7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776845" y="6729351"/>
          <a:ext cx="184731" cy="710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97496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97496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97496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18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05116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18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0321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382" name="TextBox 3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957820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383" name="TextBox 3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957820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384" name="TextBox 3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957820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385" name="TextBox 3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957820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18</xdr:row>
      <xdr:rowOff>0</xdr:rowOff>
    </xdr:from>
    <xdr:ext cx="184731" cy="274085"/>
    <xdr:sp macro="" textlink="">
      <xdr:nvSpPr>
        <xdr:cNvPr id="386" name="TextBox 4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024495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387" name="TextBox 35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957820" y="6729351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9940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9178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9940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955915" y="67293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V55"/>
  <sheetViews>
    <sheetView tabSelected="1" view="pageBreakPreview" zoomScale="77" zoomScaleNormal="100" zoomScaleSheetLayoutView="77" workbookViewId="0">
      <selection activeCell="A23" sqref="A23:AD23"/>
    </sheetView>
  </sheetViews>
  <sheetFormatPr defaultColWidth="9.140625" defaultRowHeight="15"/>
  <cols>
    <col min="1" max="1" width="7.7109375" style="1" customWidth="1"/>
    <col min="2" max="2" width="78" style="1" customWidth="1"/>
    <col min="3" max="3" width="13.85546875" style="1" customWidth="1"/>
    <col min="4" max="4" width="14.42578125" style="1" customWidth="1"/>
    <col min="5" max="5" width="19.5703125" style="1" customWidth="1"/>
    <col min="6" max="6" width="21.28515625" style="1" customWidth="1"/>
    <col min="7" max="7" width="15.28515625" style="1" customWidth="1"/>
    <col min="8" max="8" width="19.7109375" style="1" customWidth="1"/>
    <col min="9" max="9" width="18" style="1" customWidth="1"/>
    <col min="10" max="10" width="15.28515625" style="1" customWidth="1"/>
    <col min="11" max="12" width="19.140625" style="21" customWidth="1"/>
    <col min="13" max="13" width="16.28515625" style="21" customWidth="1"/>
    <col min="14" max="15" width="23.28515625" style="1" customWidth="1"/>
    <col min="16" max="16" width="16.28515625" style="21" customWidth="1"/>
    <col min="17" max="18" width="23.28515625" style="1" customWidth="1"/>
    <col min="19" max="19" width="16.28515625" style="21" customWidth="1"/>
    <col min="20" max="21" width="23.28515625" style="1" customWidth="1"/>
    <col min="22" max="22" width="16" style="1" customWidth="1"/>
    <col min="23" max="24" width="23.28515625" style="1" customWidth="1"/>
    <col min="25" max="25" width="16" style="1" customWidth="1"/>
    <col min="26" max="27" width="23.28515625" style="1" customWidth="1"/>
    <col min="28" max="28" width="16" style="1" customWidth="1"/>
    <col min="29" max="30" width="23.28515625" style="1" customWidth="1"/>
    <col min="31" max="31" width="16.28515625" style="21" customWidth="1"/>
    <col min="32" max="33" width="23.28515625" style="1" customWidth="1"/>
    <col min="34" max="34" width="16.28515625" style="21" customWidth="1"/>
    <col min="35" max="36" width="23.28515625" style="1" customWidth="1"/>
    <col min="37" max="37" width="16.28515625" style="21" customWidth="1"/>
    <col min="38" max="39" width="23.28515625" style="1" customWidth="1"/>
    <col min="40" max="40" width="16" style="1" customWidth="1"/>
    <col min="41" max="42" width="23.28515625" style="1" customWidth="1"/>
    <col min="43" max="43" width="16" style="1" customWidth="1"/>
    <col min="44" max="45" width="23.28515625" style="1" customWidth="1"/>
    <col min="46" max="46" width="16" style="1" customWidth="1"/>
    <col min="47" max="48" width="23.28515625" style="1" customWidth="1"/>
    <col min="49" max="16384" width="9.140625" style="1"/>
  </cols>
  <sheetData>
    <row r="1" spans="1:48">
      <c r="A1" s="118" t="s">
        <v>10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37"/>
      <c r="N1" s="29"/>
      <c r="O1" s="29"/>
      <c r="P1" s="37"/>
      <c r="Q1" s="29"/>
      <c r="R1" s="29"/>
      <c r="S1" s="37"/>
      <c r="T1" s="29"/>
      <c r="U1" s="29"/>
      <c r="V1" s="29"/>
      <c r="W1" s="29"/>
      <c r="X1" s="29"/>
      <c r="Y1" s="29"/>
      <c r="Z1" s="29"/>
      <c r="AA1" s="29"/>
      <c r="AB1" s="29"/>
      <c r="AC1" s="29"/>
      <c r="AD1" s="30"/>
      <c r="AE1" s="44"/>
      <c r="AF1" s="29"/>
      <c r="AG1" s="29"/>
      <c r="AH1" s="44"/>
      <c r="AI1" s="29"/>
      <c r="AJ1" s="29"/>
      <c r="AK1" s="44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30"/>
    </row>
    <row r="2" spans="1:48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35"/>
      <c r="N2" s="31"/>
      <c r="O2" s="31"/>
      <c r="P2" s="35"/>
      <c r="Q2" s="31"/>
      <c r="R2" s="31"/>
      <c r="S2" s="35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45"/>
      <c r="AF2" s="31"/>
      <c r="AG2" s="31"/>
      <c r="AH2" s="45"/>
      <c r="AI2" s="31"/>
      <c r="AJ2" s="31"/>
      <c r="AK2" s="45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2"/>
    </row>
    <row r="3" spans="1:48" ht="34.5" customHeight="1">
      <c r="A3" s="91" t="s">
        <v>51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38"/>
      <c r="N3" s="33"/>
      <c r="O3" s="33"/>
      <c r="P3" s="38"/>
      <c r="Q3" s="33"/>
      <c r="R3" s="33"/>
      <c r="S3" s="38"/>
      <c r="T3" s="33"/>
      <c r="U3" s="33"/>
      <c r="V3" s="33"/>
      <c r="W3" s="33"/>
      <c r="X3" s="33"/>
      <c r="Y3" s="33"/>
      <c r="Z3" s="33"/>
      <c r="AA3" s="33"/>
      <c r="AB3" s="33"/>
      <c r="AC3" s="33"/>
      <c r="AD3" s="34"/>
      <c r="AE3" s="46"/>
      <c r="AF3" s="33"/>
      <c r="AG3" s="33"/>
      <c r="AH3" s="46"/>
      <c r="AI3" s="33"/>
      <c r="AJ3" s="33"/>
      <c r="AK3" s="46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4"/>
    </row>
    <row r="4" spans="1:48" ht="27" customHeight="1">
      <c r="A4" s="101" t="s">
        <v>0</v>
      </c>
      <c r="B4" s="102"/>
      <c r="C4" s="102"/>
      <c r="D4" s="134" t="s">
        <v>1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6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ht="27" customHeight="1">
      <c r="A5" s="103" t="s">
        <v>17</v>
      </c>
      <c r="B5" s="104"/>
      <c r="C5" s="104"/>
      <c r="D5" s="134" t="s">
        <v>1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6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ht="27" customHeight="1" thickBot="1">
      <c r="A6" s="108" t="s">
        <v>18</v>
      </c>
      <c r="B6" s="109"/>
      <c r="C6" s="109"/>
      <c r="D6" s="137" t="s">
        <v>1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</row>
    <row r="7" spans="1:48" ht="27" customHeight="1" thickBot="1">
      <c r="A7" s="125" t="s">
        <v>14</v>
      </c>
      <c r="B7" s="128" t="s">
        <v>2</v>
      </c>
      <c r="C7" s="125" t="s">
        <v>13</v>
      </c>
      <c r="D7" s="140" t="s">
        <v>40</v>
      </c>
      <c r="E7" s="132"/>
      <c r="F7" s="132"/>
      <c r="G7" s="132"/>
      <c r="H7" s="132"/>
      <c r="I7" s="132"/>
      <c r="J7" s="132"/>
      <c r="K7" s="132"/>
      <c r="L7" s="132"/>
      <c r="M7" s="131" t="s">
        <v>41</v>
      </c>
      <c r="N7" s="132"/>
      <c r="O7" s="132"/>
      <c r="P7" s="132"/>
      <c r="Q7" s="132"/>
      <c r="R7" s="132"/>
      <c r="S7" s="132"/>
      <c r="T7" s="132"/>
      <c r="U7" s="133"/>
      <c r="V7" s="131" t="s">
        <v>42</v>
      </c>
      <c r="W7" s="132"/>
      <c r="X7" s="132"/>
      <c r="Y7" s="132"/>
      <c r="Z7" s="132"/>
      <c r="AA7" s="132"/>
      <c r="AB7" s="132"/>
      <c r="AC7" s="132"/>
      <c r="AD7" s="132"/>
      <c r="AE7" s="131" t="s">
        <v>52</v>
      </c>
      <c r="AF7" s="132"/>
      <c r="AG7" s="132"/>
      <c r="AH7" s="132"/>
      <c r="AI7" s="132"/>
      <c r="AJ7" s="132"/>
      <c r="AK7" s="132"/>
      <c r="AL7" s="132"/>
      <c r="AM7" s="133"/>
      <c r="AN7" s="131" t="s">
        <v>53</v>
      </c>
      <c r="AO7" s="132"/>
      <c r="AP7" s="132"/>
      <c r="AQ7" s="132"/>
      <c r="AR7" s="132"/>
      <c r="AS7" s="132"/>
      <c r="AT7" s="132"/>
      <c r="AU7" s="132"/>
      <c r="AV7" s="132"/>
    </row>
    <row r="8" spans="1:48" ht="27" customHeight="1" thickBot="1">
      <c r="A8" s="126"/>
      <c r="B8" s="129"/>
      <c r="C8" s="126"/>
      <c r="D8" s="114" t="s">
        <v>44</v>
      </c>
      <c r="E8" s="114"/>
      <c r="F8" s="114"/>
      <c r="G8" s="114" t="s">
        <v>45</v>
      </c>
      <c r="H8" s="114"/>
      <c r="I8" s="114"/>
      <c r="J8" s="114" t="s">
        <v>46</v>
      </c>
      <c r="K8" s="114"/>
      <c r="L8" s="114"/>
      <c r="M8" s="114" t="s">
        <v>44</v>
      </c>
      <c r="N8" s="114"/>
      <c r="O8" s="114"/>
      <c r="P8" s="114" t="s">
        <v>45</v>
      </c>
      <c r="Q8" s="114"/>
      <c r="R8" s="114"/>
      <c r="S8" s="114" t="s">
        <v>46</v>
      </c>
      <c r="T8" s="114"/>
      <c r="U8" s="114"/>
      <c r="V8" s="114" t="s">
        <v>44</v>
      </c>
      <c r="W8" s="114"/>
      <c r="X8" s="114"/>
      <c r="Y8" s="114" t="s">
        <v>45</v>
      </c>
      <c r="Z8" s="114"/>
      <c r="AA8" s="114"/>
      <c r="AB8" s="114" t="s">
        <v>46</v>
      </c>
      <c r="AC8" s="114"/>
      <c r="AD8" s="114"/>
      <c r="AE8" s="114" t="s">
        <v>44</v>
      </c>
      <c r="AF8" s="114"/>
      <c r="AG8" s="114"/>
      <c r="AH8" s="114" t="s">
        <v>45</v>
      </c>
      <c r="AI8" s="114"/>
      <c r="AJ8" s="114"/>
      <c r="AK8" s="114" t="s">
        <v>46</v>
      </c>
      <c r="AL8" s="114"/>
      <c r="AM8" s="114"/>
      <c r="AN8" s="114" t="s">
        <v>44</v>
      </c>
      <c r="AO8" s="114"/>
      <c r="AP8" s="114"/>
      <c r="AQ8" s="114" t="s">
        <v>45</v>
      </c>
      <c r="AR8" s="114"/>
      <c r="AS8" s="114"/>
      <c r="AT8" s="114" t="s">
        <v>46</v>
      </c>
      <c r="AU8" s="114"/>
      <c r="AV8" s="114"/>
    </row>
    <row r="9" spans="1:48" ht="51" customHeight="1">
      <c r="A9" s="127"/>
      <c r="B9" s="130"/>
      <c r="C9" s="127"/>
      <c r="D9" s="40" t="s">
        <v>54</v>
      </c>
      <c r="E9" s="17" t="s">
        <v>29</v>
      </c>
      <c r="F9" s="17" t="s">
        <v>30</v>
      </c>
      <c r="G9" s="40" t="s">
        <v>54</v>
      </c>
      <c r="H9" s="17" t="s">
        <v>29</v>
      </c>
      <c r="I9" s="17" t="s">
        <v>30</v>
      </c>
      <c r="J9" s="40" t="s">
        <v>54</v>
      </c>
      <c r="K9" s="17" t="s">
        <v>29</v>
      </c>
      <c r="L9" s="17" t="s">
        <v>30</v>
      </c>
      <c r="M9" s="40" t="s">
        <v>54</v>
      </c>
      <c r="N9" s="36" t="s">
        <v>29</v>
      </c>
      <c r="O9" s="36" t="s">
        <v>30</v>
      </c>
      <c r="P9" s="40" t="s">
        <v>54</v>
      </c>
      <c r="Q9" s="36" t="s">
        <v>29</v>
      </c>
      <c r="R9" s="36" t="s">
        <v>30</v>
      </c>
      <c r="S9" s="40" t="s">
        <v>54</v>
      </c>
      <c r="T9" s="36" t="s">
        <v>29</v>
      </c>
      <c r="U9" s="36" t="s">
        <v>30</v>
      </c>
      <c r="V9" s="40" t="s">
        <v>54</v>
      </c>
      <c r="W9" s="36" t="s">
        <v>29</v>
      </c>
      <c r="X9" s="36" t="s">
        <v>30</v>
      </c>
      <c r="Y9" s="40" t="s">
        <v>54</v>
      </c>
      <c r="Z9" s="36" t="s">
        <v>29</v>
      </c>
      <c r="AA9" s="36" t="s">
        <v>30</v>
      </c>
      <c r="AB9" s="40" t="s">
        <v>54</v>
      </c>
      <c r="AC9" s="36" t="s">
        <v>29</v>
      </c>
      <c r="AD9" s="36" t="s">
        <v>30</v>
      </c>
      <c r="AE9" s="40" t="s">
        <v>54</v>
      </c>
      <c r="AF9" s="36" t="s">
        <v>29</v>
      </c>
      <c r="AG9" s="36" t="s">
        <v>30</v>
      </c>
      <c r="AH9" s="40" t="s">
        <v>54</v>
      </c>
      <c r="AI9" s="36" t="s">
        <v>29</v>
      </c>
      <c r="AJ9" s="36" t="s">
        <v>30</v>
      </c>
      <c r="AK9" s="40" t="s">
        <v>54</v>
      </c>
      <c r="AL9" s="36" t="s">
        <v>29</v>
      </c>
      <c r="AM9" s="36" t="s">
        <v>30</v>
      </c>
      <c r="AN9" s="40" t="s">
        <v>54</v>
      </c>
      <c r="AO9" s="36" t="s">
        <v>29</v>
      </c>
      <c r="AP9" s="36" t="s">
        <v>30</v>
      </c>
      <c r="AQ9" s="40" t="s">
        <v>54</v>
      </c>
      <c r="AR9" s="36" t="s">
        <v>29</v>
      </c>
      <c r="AS9" s="36" t="s">
        <v>30</v>
      </c>
      <c r="AT9" s="40" t="s">
        <v>54</v>
      </c>
      <c r="AU9" s="36" t="s">
        <v>29</v>
      </c>
      <c r="AV9" s="36" t="s">
        <v>30</v>
      </c>
    </row>
    <row r="10" spans="1:48" ht="47.25" customHeight="1">
      <c r="A10" s="13">
        <v>1</v>
      </c>
      <c r="B10" s="26" t="s">
        <v>31</v>
      </c>
      <c r="C10" s="15" t="s">
        <v>38</v>
      </c>
      <c r="D10" s="47">
        <v>1</v>
      </c>
      <c r="E10" s="14" t="s">
        <v>1</v>
      </c>
      <c r="F10" s="25" t="e">
        <f>D10*E10</f>
        <v>#VALUE!</v>
      </c>
      <c r="G10" s="47">
        <v>1</v>
      </c>
      <c r="H10" s="14" t="s">
        <v>1</v>
      </c>
      <c r="I10" s="25" t="e">
        <f>G10*H10</f>
        <v>#VALUE!</v>
      </c>
      <c r="J10" s="47">
        <v>1</v>
      </c>
      <c r="K10" s="14" t="s">
        <v>1</v>
      </c>
      <c r="L10" s="25" t="e">
        <f t="shared" ref="L10:L16" si="0">D10*K10</f>
        <v>#VALUE!</v>
      </c>
      <c r="M10" s="47">
        <v>1</v>
      </c>
      <c r="N10" s="14" t="s">
        <v>1</v>
      </c>
      <c r="O10" s="25" t="e">
        <f>M10*N10</f>
        <v>#VALUE!</v>
      </c>
      <c r="P10" s="47">
        <v>1</v>
      </c>
      <c r="Q10" s="14" t="s">
        <v>1</v>
      </c>
      <c r="R10" s="25" t="e">
        <f>P10*Q10</f>
        <v>#VALUE!</v>
      </c>
      <c r="S10" s="47">
        <v>1</v>
      </c>
      <c r="T10" s="14" t="s">
        <v>1</v>
      </c>
      <c r="U10" s="25" t="e">
        <f>S10*T10</f>
        <v>#VALUE!</v>
      </c>
      <c r="V10" s="47">
        <v>1</v>
      </c>
      <c r="W10" s="14" t="s">
        <v>1</v>
      </c>
      <c r="X10" s="25" t="e">
        <f>V10*W10</f>
        <v>#VALUE!</v>
      </c>
      <c r="Y10" s="47">
        <v>1</v>
      </c>
      <c r="Z10" s="14" t="s">
        <v>1</v>
      </c>
      <c r="AA10" s="25" t="e">
        <f>Y10*Z10</f>
        <v>#VALUE!</v>
      </c>
      <c r="AB10" s="47">
        <v>1</v>
      </c>
      <c r="AC10" s="14" t="s">
        <v>1</v>
      </c>
      <c r="AD10" s="25" t="e">
        <f>AB10*AC10</f>
        <v>#VALUE!</v>
      </c>
      <c r="AE10" s="47">
        <v>1</v>
      </c>
      <c r="AF10" s="42" t="s">
        <v>1</v>
      </c>
      <c r="AG10" s="41" t="e">
        <f>AE10*AF10</f>
        <v>#VALUE!</v>
      </c>
      <c r="AH10" s="47">
        <v>1</v>
      </c>
      <c r="AI10" s="42" t="s">
        <v>1</v>
      </c>
      <c r="AJ10" s="41" t="e">
        <f>AH10*AI10</f>
        <v>#VALUE!</v>
      </c>
      <c r="AK10" s="47">
        <v>1</v>
      </c>
      <c r="AL10" s="42" t="s">
        <v>1</v>
      </c>
      <c r="AM10" s="41" t="e">
        <f>AK10*AL10</f>
        <v>#VALUE!</v>
      </c>
      <c r="AN10" s="47">
        <v>1</v>
      </c>
      <c r="AO10" s="42" t="s">
        <v>1</v>
      </c>
      <c r="AP10" s="41" t="e">
        <f>AN10*AO10</f>
        <v>#VALUE!</v>
      </c>
      <c r="AQ10" s="47">
        <v>1</v>
      </c>
      <c r="AR10" s="42" t="s">
        <v>1</v>
      </c>
      <c r="AS10" s="41" t="e">
        <f>AQ10*AR10</f>
        <v>#VALUE!</v>
      </c>
      <c r="AT10" s="47">
        <v>1</v>
      </c>
      <c r="AU10" s="42" t="s">
        <v>1</v>
      </c>
      <c r="AV10" s="41" t="e">
        <f>AT10*AU10</f>
        <v>#VALUE!</v>
      </c>
    </row>
    <row r="11" spans="1:48" ht="47.25" customHeight="1">
      <c r="A11" s="22">
        <v>2</v>
      </c>
      <c r="B11" s="26" t="s">
        <v>32</v>
      </c>
      <c r="C11" s="15" t="s">
        <v>38</v>
      </c>
      <c r="D11" s="47">
        <v>1</v>
      </c>
      <c r="E11" s="14" t="s">
        <v>1</v>
      </c>
      <c r="F11" s="25" t="e">
        <f>D11*E11</f>
        <v>#VALUE!</v>
      </c>
      <c r="G11" s="47">
        <v>1</v>
      </c>
      <c r="H11" s="14" t="s">
        <v>1</v>
      </c>
      <c r="I11" s="25" t="e">
        <f t="shared" ref="I11:I16" si="1">G11*H11</f>
        <v>#VALUE!</v>
      </c>
      <c r="J11" s="47">
        <v>1</v>
      </c>
      <c r="K11" s="14" t="s">
        <v>1</v>
      </c>
      <c r="L11" s="25" t="e">
        <f t="shared" si="0"/>
        <v>#VALUE!</v>
      </c>
      <c r="M11" s="47">
        <v>1</v>
      </c>
      <c r="N11" s="14" t="s">
        <v>1</v>
      </c>
      <c r="O11" s="25" t="e">
        <f t="shared" ref="O11:O16" si="2">M11*N11</f>
        <v>#VALUE!</v>
      </c>
      <c r="P11" s="47">
        <v>1</v>
      </c>
      <c r="Q11" s="14" t="s">
        <v>1</v>
      </c>
      <c r="R11" s="25" t="e">
        <f t="shared" ref="R11:R16" si="3">P11*Q11</f>
        <v>#VALUE!</v>
      </c>
      <c r="S11" s="47">
        <v>1</v>
      </c>
      <c r="T11" s="14" t="s">
        <v>1</v>
      </c>
      <c r="U11" s="25" t="e">
        <f t="shared" ref="U11:U16" si="4">S11*T11</f>
        <v>#VALUE!</v>
      </c>
      <c r="V11" s="47">
        <v>1</v>
      </c>
      <c r="W11" s="14" t="s">
        <v>1</v>
      </c>
      <c r="X11" s="25" t="e">
        <f t="shared" ref="X11:X15" si="5">V11*W11</f>
        <v>#VALUE!</v>
      </c>
      <c r="Y11" s="47">
        <v>1</v>
      </c>
      <c r="Z11" s="14" t="s">
        <v>1</v>
      </c>
      <c r="AA11" s="25" t="e">
        <f t="shared" ref="AA11:AA15" si="6">Y11*Z11</f>
        <v>#VALUE!</v>
      </c>
      <c r="AB11" s="47">
        <v>1</v>
      </c>
      <c r="AC11" s="14" t="s">
        <v>1</v>
      </c>
      <c r="AD11" s="25" t="e">
        <f>AB11*AC11</f>
        <v>#VALUE!</v>
      </c>
      <c r="AE11" s="47">
        <v>1</v>
      </c>
      <c r="AF11" s="42" t="s">
        <v>1</v>
      </c>
      <c r="AG11" s="41" t="e">
        <f t="shared" ref="AG11" si="7">AE11*AF11</f>
        <v>#VALUE!</v>
      </c>
      <c r="AH11" s="47">
        <v>1</v>
      </c>
      <c r="AI11" s="42" t="s">
        <v>1</v>
      </c>
      <c r="AJ11" s="41" t="e">
        <f t="shared" ref="AJ11:AJ16" si="8">AH11*AI11</f>
        <v>#VALUE!</v>
      </c>
      <c r="AK11" s="47">
        <v>1</v>
      </c>
      <c r="AL11" s="42" t="s">
        <v>1</v>
      </c>
      <c r="AM11" s="41" t="e">
        <f t="shared" ref="AM11:AM15" si="9">AK11*AL11</f>
        <v>#VALUE!</v>
      </c>
      <c r="AN11" s="47">
        <v>1</v>
      </c>
      <c r="AO11" s="42" t="s">
        <v>1</v>
      </c>
      <c r="AP11" s="41" t="e">
        <f t="shared" ref="AP11:AP15" si="10">AN11*AO11</f>
        <v>#VALUE!</v>
      </c>
      <c r="AQ11" s="47">
        <v>1</v>
      </c>
      <c r="AR11" s="42" t="s">
        <v>1</v>
      </c>
      <c r="AS11" s="41" t="e">
        <f t="shared" ref="AS11:AS15" si="11">AQ11*AR11</f>
        <v>#VALUE!</v>
      </c>
      <c r="AT11" s="47">
        <v>1</v>
      </c>
      <c r="AU11" s="42" t="s">
        <v>1</v>
      </c>
      <c r="AV11" s="41" t="e">
        <f t="shared" ref="AV11:AV15" si="12">AT11*AU11</f>
        <v>#VALUE!</v>
      </c>
    </row>
    <row r="12" spans="1:48" ht="47.25" customHeight="1">
      <c r="A12" s="22">
        <v>3</v>
      </c>
      <c r="B12" s="26" t="s">
        <v>33</v>
      </c>
      <c r="C12" s="15" t="s">
        <v>38</v>
      </c>
      <c r="D12" s="47">
        <v>1</v>
      </c>
      <c r="E12" s="14" t="s">
        <v>1</v>
      </c>
      <c r="F12" s="25" t="e">
        <f>D12*E12</f>
        <v>#VALUE!</v>
      </c>
      <c r="G12" s="47">
        <v>1</v>
      </c>
      <c r="H12" s="14" t="s">
        <v>1</v>
      </c>
      <c r="I12" s="25" t="e">
        <f t="shared" si="1"/>
        <v>#VALUE!</v>
      </c>
      <c r="J12" s="47">
        <v>1</v>
      </c>
      <c r="K12" s="14" t="s">
        <v>1</v>
      </c>
      <c r="L12" s="25" t="e">
        <f t="shared" si="0"/>
        <v>#VALUE!</v>
      </c>
      <c r="M12" s="47">
        <v>1</v>
      </c>
      <c r="N12" s="14" t="s">
        <v>1</v>
      </c>
      <c r="O12" s="25" t="e">
        <f>M12*N12</f>
        <v>#VALUE!</v>
      </c>
      <c r="P12" s="47">
        <v>1</v>
      </c>
      <c r="Q12" s="14" t="s">
        <v>1</v>
      </c>
      <c r="R12" s="25" t="e">
        <f t="shared" si="3"/>
        <v>#VALUE!</v>
      </c>
      <c r="S12" s="47">
        <v>1</v>
      </c>
      <c r="T12" s="14" t="s">
        <v>1</v>
      </c>
      <c r="U12" s="25" t="e">
        <f t="shared" si="4"/>
        <v>#VALUE!</v>
      </c>
      <c r="V12" s="47">
        <v>1</v>
      </c>
      <c r="W12" s="14" t="s">
        <v>1</v>
      </c>
      <c r="X12" s="25" t="e">
        <f t="shared" si="5"/>
        <v>#VALUE!</v>
      </c>
      <c r="Y12" s="47">
        <v>1</v>
      </c>
      <c r="Z12" s="14" t="s">
        <v>1</v>
      </c>
      <c r="AA12" s="25" t="e">
        <f t="shared" si="6"/>
        <v>#VALUE!</v>
      </c>
      <c r="AB12" s="47">
        <v>1</v>
      </c>
      <c r="AC12" s="14" t="s">
        <v>1</v>
      </c>
      <c r="AD12" s="25" t="e">
        <f t="shared" ref="AD12:AD15" si="13">AB12*AC12</f>
        <v>#VALUE!</v>
      </c>
      <c r="AE12" s="47">
        <v>1</v>
      </c>
      <c r="AF12" s="42" t="s">
        <v>1</v>
      </c>
      <c r="AG12" s="41" t="e">
        <f>AE12*AF12</f>
        <v>#VALUE!</v>
      </c>
      <c r="AH12" s="47">
        <v>1</v>
      </c>
      <c r="AI12" s="42" t="s">
        <v>1</v>
      </c>
      <c r="AJ12" s="41" t="e">
        <f t="shared" si="8"/>
        <v>#VALUE!</v>
      </c>
      <c r="AK12" s="47">
        <v>1</v>
      </c>
      <c r="AL12" s="42" t="s">
        <v>1</v>
      </c>
      <c r="AM12" s="41" t="e">
        <f t="shared" si="9"/>
        <v>#VALUE!</v>
      </c>
      <c r="AN12" s="47">
        <v>1</v>
      </c>
      <c r="AO12" s="42" t="s">
        <v>1</v>
      </c>
      <c r="AP12" s="41" t="e">
        <f t="shared" si="10"/>
        <v>#VALUE!</v>
      </c>
      <c r="AQ12" s="47">
        <v>1</v>
      </c>
      <c r="AR12" s="42" t="s">
        <v>1</v>
      </c>
      <c r="AS12" s="41" t="e">
        <f t="shared" si="11"/>
        <v>#VALUE!</v>
      </c>
      <c r="AT12" s="47">
        <v>1</v>
      </c>
      <c r="AU12" s="42" t="s">
        <v>1</v>
      </c>
      <c r="AV12" s="41" t="e">
        <f t="shared" si="12"/>
        <v>#VALUE!</v>
      </c>
    </row>
    <row r="13" spans="1:48" ht="47.25" customHeight="1">
      <c r="A13" s="22">
        <v>4</v>
      </c>
      <c r="B13" s="26" t="s">
        <v>34</v>
      </c>
      <c r="C13" s="15" t="s">
        <v>38</v>
      </c>
      <c r="D13" s="47">
        <v>1</v>
      </c>
      <c r="E13" s="14" t="s">
        <v>1</v>
      </c>
      <c r="F13" s="25" t="e">
        <f t="shared" ref="F13:F16" si="14">D13*E13</f>
        <v>#VALUE!</v>
      </c>
      <c r="G13" s="47">
        <v>1</v>
      </c>
      <c r="H13" s="14" t="s">
        <v>1</v>
      </c>
      <c r="I13" s="25" t="e">
        <f t="shared" si="1"/>
        <v>#VALUE!</v>
      </c>
      <c r="J13" s="47">
        <v>1</v>
      </c>
      <c r="K13" s="14" t="s">
        <v>1</v>
      </c>
      <c r="L13" s="25" t="e">
        <f t="shared" si="0"/>
        <v>#VALUE!</v>
      </c>
      <c r="M13" s="47">
        <v>1</v>
      </c>
      <c r="N13" s="14" t="s">
        <v>1</v>
      </c>
      <c r="O13" s="25" t="e">
        <f t="shared" si="2"/>
        <v>#VALUE!</v>
      </c>
      <c r="P13" s="47">
        <v>1</v>
      </c>
      <c r="Q13" s="14" t="s">
        <v>1</v>
      </c>
      <c r="R13" s="25" t="e">
        <f t="shared" si="3"/>
        <v>#VALUE!</v>
      </c>
      <c r="S13" s="47">
        <v>1</v>
      </c>
      <c r="T13" s="14" t="s">
        <v>1</v>
      </c>
      <c r="U13" s="25" t="e">
        <f t="shared" si="4"/>
        <v>#VALUE!</v>
      </c>
      <c r="V13" s="47">
        <v>1</v>
      </c>
      <c r="W13" s="14" t="s">
        <v>1</v>
      </c>
      <c r="X13" s="25" t="e">
        <f t="shared" si="5"/>
        <v>#VALUE!</v>
      </c>
      <c r="Y13" s="47">
        <v>1</v>
      </c>
      <c r="Z13" s="14" t="s">
        <v>1</v>
      </c>
      <c r="AA13" s="25" t="e">
        <f t="shared" si="6"/>
        <v>#VALUE!</v>
      </c>
      <c r="AB13" s="47">
        <v>1</v>
      </c>
      <c r="AC13" s="14" t="s">
        <v>1</v>
      </c>
      <c r="AD13" s="25" t="e">
        <f t="shared" si="13"/>
        <v>#VALUE!</v>
      </c>
      <c r="AE13" s="47">
        <v>1</v>
      </c>
      <c r="AF13" s="42" t="s">
        <v>1</v>
      </c>
      <c r="AG13" s="41" t="e">
        <f t="shared" ref="AG13:AG15" si="15">AE13*AF13</f>
        <v>#VALUE!</v>
      </c>
      <c r="AH13" s="47">
        <v>1</v>
      </c>
      <c r="AI13" s="42" t="s">
        <v>1</v>
      </c>
      <c r="AJ13" s="41" t="e">
        <f t="shared" si="8"/>
        <v>#VALUE!</v>
      </c>
      <c r="AK13" s="47">
        <v>1</v>
      </c>
      <c r="AL13" s="42" t="s">
        <v>1</v>
      </c>
      <c r="AM13" s="41" t="e">
        <f t="shared" si="9"/>
        <v>#VALUE!</v>
      </c>
      <c r="AN13" s="47">
        <v>1</v>
      </c>
      <c r="AO13" s="42" t="s">
        <v>1</v>
      </c>
      <c r="AP13" s="41" t="e">
        <f t="shared" si="10"/>
        <v>#VALUE!</v>
      </c>
      <c r="AQ13" s="47">
        <v>1</v>
      </c>
      <c r="AR13" s="42" t="s">
        <v>1</v>
      </c>
      <c r="AS13" s="41" t="e">
        <f t="shared" si="11"/>
        <v>#VALUE!</v>
      </c>
      <c r="AT13" s="47">
        <v>1</v>
      </c>
      <c r="AU13" s="42" t="s">
        <v>1</v>
      </c>
      <c r="AV13" s="41" t="e">
        <f t="shared" si="12"/>
        <v>#VALUE!</v>
      </c>
    </row>
    <row r="14" spans="1:48" ht="47.25" customHeight="1">
      <c r="A14" s="22">
        <v>5</v>
      </c>
      <c r="B14" s="26" t="s">
        <v>35</v>
      </c>
      <c r="C14" s="15" t="s">
        <v>38</v>
      </c>
      <c r="D14" s="47">
        <v>1</v>
      </c>
      <c r="E14" s="14" t="s">
        <v>1</v>
      </c>
      <c r="F14" s="25" t="e">
        <f t="shared" si="14"/>
        <v>#VALUE!</v>
      </c>
      <c r="G14" s="47">
        <v>1</v>
      </c>
      <c r="H14" s="14" t="s">
        <v>1</v>
      </c>
      <c r="I14" s="25" t="e">
        <f>G14*H14</f>
        <v>#VALUE!</v>
      </c>
      <c r="J14" s="47">
        <v>1</v>
      </c>
      <c r="K14" s="14" t="s">
        <v>1</v>
      </c>
      <c r="L14" s="25" t="e">
        <f t="shared" si="0"/>
        <v>#VALUE!</v>
      </c>
      <c r="M14" s="47">
        <v>1</v>
      </c>
      <c r="N14" s="14" t="s">
        <v>1</v>
      </c>
      <c r="O14" s="25" t="e">
        <f t="shared" si="2"/>
        <v>#VALUE!</v>
      </c>
      <c r="P14" s="47">
        <v>1</v>
      </c>
      <c r="Q14" s="14" t="s">
        <v>1</v>
      </c>
      <c r="R14" s="25" t="e">
        <f t="shared" si="3"/>
        <v>#VALUE!</v>
      </c>
      <c r="S14" s="47">
        <v>1</v>
      </c>
      <c r="T14" s="14" t="s">
        <v>1</v>
      </c>
      <c r="U14" s="25" t="e">
        <f t="shared" si="4"/>
        <v>#VALUE!</v>
      </c>
      <c r="V14" s="47">
        <v>1</v>
      </c>
      <c r="W14" s="14" t="s">
        <v>1</v>
      </c>
      <c r="X14" s="25" t="e">
        <f t="shared" si="5"/>
        <v>#VALUE!</v>
      </c>
      <c r="Y14" s="47">
        <v>1</v>
      </c>
      <c r="Z14" s="14" t="s">
        <v>1</v>
      </c>
      <c r="AA14" s="25" t="e">
        <f t="shared" si="6"/>
        <v>#VALUE!</v>
      </c>
      <c r="AB14" s="47">
        <v>1</v>
      </c>
      <c r="AC14" s="14" t="s">
        <v>1</v>
      </c>
      <c r="AD14" s="25" t="e">
        <f t="shared" si="13"/>
        <v>#VALUE!</v>
      </c>
      <c r="AE14" s="47">
        <v>1</v>
      </c>
      <c r="AF14" s="42" t="s">
        <v>1</v>
      </c>
      <c r="AG14" s="41" t="e">
        <f t="shared" si="15"/>
        <v>#VALUE!</v>
      </c>
      <c r="AH14" s="47">
        <v>1</v>
      </c>
      <c r="AI14" s="42" t="s">
        <v>1</v>
      </c>
      <c r="AJ14" s="41" t="e">
        <f t="shared" si="8"/>
        <v>#VALUE!</v>
      </c>
      <c r="AK14" s="47">
        <v>1</v>
      </c>
      <c r="AL14" s="42" t="s">
        <v>1</v>
      </c>
      <c r="AM14" s="41" t="e">
        <f t="shared" si="9"/>
        <v>#VALUE!</v>
      </c>
      <c r="AN14" s="47">
        <v>1</v>
      </c>
      <c r="AO14" s="42" t="s">
        <v>1</v>
      </c>
      <c r="AP14" s="41" t="e">
        <f t="shared" si="10"/>
        <v>#VALUE!</v>
      </c>
      <c r="AQ14" s="47">
        <v>1</v>
      </c>
      <c r="AR14" s="42" t="s">
        <v>1</v>
      </c>
      <c r="AS14" s="41" t="e">
        <f t="shared" si="11"/>
        <v>#VALUE!</v>
      </c>
      <c r="AT14" s="47">
        <v>1</v>
      </c>
      <c r="AU14" s="42" t="s">
        <v>1</v>
      </c>
      <c r="AV14" s="41" t="e">
        <f t="shared" si="12"/>
        <v>#VALUE!</v>
      </c>
    </row>
    <row r="15" spans="1:48" ht="47.25" customHeight="1">
      <c r="A15" s="22">
        <v>6</v>
      </c>
      <c r="B15" s="26" t="s">
        <v>36</v>
      </c>
      <c r="C15" s="15" t="s">
        <v>38</v>
      </c>
      <c r="D15" s="47">
        <v>1</v>
      </c>
      <c r="E15" s="14" t="s">
        <v>1</v>
      </c>
      <c r="F15" s="25" t="e">
        <f t="shared" si="14"/>
        <v>#VALUE!</v>
      </c>
      <c r="G15" s="47">
        <v>1</v>
      </c>
      <c r="H15" s="14" t="s">
        <v>1</v>
      </c>
      <c r="I15" s="25" t="e">
        <f t="shared" si="1"/>
        <v>#VALUE!</v>
      </c>
      <c r="J15" s="47">
        <v>1</v>
      </c>
      <c r="K15" s="14" t="s">
        <v>1</v>
      </c>
      <c r="L15" s="25" t="e">
        <f t="shared" si="0"/>
        <v>#VALUE!</v>
      </c>
      <c r="M15" s="47">
        <v>1</v>
      </c>
      <c r="N15" s="14" t="s">
        <v>1</v>
      </c>
      <c r="O15" s="25" t="e">
        <f t="shared" si="2"/>
        <v>#VALUE!</v>
      </c>
      <c r="P15" s="47">
        <v>1</v>
      </c>
      <c r="Q15" s="14" t="s">
        <v>1</v>
      </c>
      <c r="R15" s="25" t="e">
        <f t="shared" si="3"/>
        <v>#VALUE!</v>
      </c>
      <c r="S15" s="47">
        <v>1</v>
      </c>
      <c r="T15" s="14" t="s">
        <v>1</v>
      </c>
      <c r="U15" s="25" t="e">
        <f t="shared" si="4"/>
        <v>#VALUE!</v>
      </c>
      <c r="V15" s="47">
        <v>1</v>
      </c>
      <c r="W15" s="14" t="s">
        <v>1</v>
      </c>
      <c r="X15" s="25" t="e">
        <f t="shared" si="5"/>
        <v>#VALUE!</v>
      </c>
      <c r="Y15" s="47">
        <v>1</v>
      </c>
      <c r="Z15" s="14" t="s">
        <v>1</v>
      </c>
      <c r="AA15" s="25" t="e">
        <f t="shared" si="6"/>
        <v>#VALUE!</v>
      </c>
      <c r="AB15" s="47">
        <v>1</v>
      </c>
      <c r="AC15" s="14" t="s">
        <v>1</v>
      </c>
      <c r="AD15" s="25" t="e">
        <f t="shared" si="13"/>
        <v>#VALUE!</v>
      </c>
      <c r="AE15" s="47">
        <v>1</v>
      </c>
      <c r="AF15" s="42" t="s">
        <v>1</v>
      </c>
      <c r="AG15" s="41" t="e">
        <f t="shared" si="15"/>
        <v>#VALUE!</v>
      </c>
      <c r="AH15" s="47">
        <v>1</v>
      </c>
      <c r="AI15" s="42" t="s">
        <v>1</v>
      </c>
      <c r="AJ15" s="41" t="e">
        <f t="shared" si="8"/>
        <v>#VALUE!</v>
      </c>
      <c r="AK15" s="47">
        <v>1</v>
      </c>
      <c r="AL15" s="42" t="s">
        <v>1</v>
      </c>
      <c r="AM15" s="41" t="e">
        <f t="shared" si="9"/>
        <v>#VALUE!</v>
      </c>
      <c r="AN15" s="47">
        <v>1</v>
      </c>
      <c r="AO15" s="42" t="s">
        <v>1</v>
      </c>
      <c r="AP15" s="41" t="e">
        <f t="shared" si="10"/>
        <v>#VALUE!</v>
      </c>
      <c r="AQ15" s="47">
        <v>1</v>
      </c>
      <c r="AR15" s="42" t="s">
        <v>1</v>
      </c>
      <c r="AS15" s="41" t="e">
        <f t="shared" si="11"/>
        <v>#VALUE!</v>
      </c>
      <c r="AT15" s="47">
        <v>1</v>
      </c>
      <c r="AU15" s="42" t="s">
        <v>1</v>
      </c>
      <c r="AV15" s="41" t="e">
        <f t="shared" si="12"/>
        <v>#VALUE!</v>
      </c>
    </row>
    <row r="16" spans="1:48" ht="47.25" customHeight="1" thickBot="1">
      <c r="A16" s="22">
        <v>7</v>
      </c>
      <c r="B16" s="26" t="s">
        <v>37</v>
      </c>
      <c r="C16" s="15" t="s">
        <v>38</v>
      </c>
      <c r="D16" s="47">
        <v>1</v>
      </c>
      <c r="E16" s="14" t="s">
        <v>1</v>
      </c>
      <c r="F16" s="25" t="e">
        <f t="shared" si="14"/>
        <v>#VALUE!</v>
      </c>
      <c r="G16" s="47">
        <v>1</v>
      </c>
      <c r="H16" s="14" t="s">
        <v>1</v>
      </c>
      <c r="I16" s="25" t="e">
        <f t="shared" si="1"/>
        <v>#VALUE!</v>
      </c>
      <c r="J16" s="47">
        <v>1</v>
      </c>
      <c r="K16" s="14" t="s">
        <v>1</v>
      </c>
      <c r="L16" s="25" t="e">
        <f t="shared" si="0"/>
        <v>#VALUE!</v>
      </c>
      <c r="M16" s="47">
        <v>1</v>
      </c>
      <c r="N16" s="14" t="s">
        <v>1</v>
      </c>
      <c r="O16" s="25" t="e">
        <f t="shared" si="2"/>
        <v>#VALUE!</v>
      </c>
      <c r="P16" s="47">
        <v>1</v>
      </c>
      <c r="Q16" s="14" t="s">
        <v>1</v>
      </c>
      <c r="R16" s="25" t="e">
        <f t="shared" si="3"/>
        <v>#VALUE!</v>
      </c>
      <c r="S16" s="47">
        <v>1</v>
      </c>
      <c r="T16" s="14" t="s">
        <v>1</v>
      </c>
      <c r="U16" s="25" t="e">
        <f t="shared" si="4"/>
        <v>#VALUE!</v>
      </c>
      <c r="V16" s="47">
        <v>1</v>
      </c>
      <c r="W16" s="14" t="s">
        <v>1</v>
      </c>
      <c r="X16" s="25" t="e">
        <f>V16*W16</f>
        <v>#VALUE!</v>
      </c>
      <c r="Y16" s="47">
        <v>1</v>
      </c>
      <c r="Z16" s="14" t="s">
        <v>1</v>
      </c>
      <c r="AA16" s="25" t="e">
        <f>Y16*Z16</f>
        <v>#VALUE!</v>
      </c>
      <c r="AB16" s="47">
        <v>1</v>
      </c>
      <c r="AC16" s="14" t="s">
        <v>1</v>
      </c>
      <c r="AD16" s="25" t="e">
        <f>AB16*AC16</f>
        <v>#VALUE!</v>
      </c>
      <c r="AE16" s="47">
        <v>1</v>
      </c>
      <c r="AF16" s="42" t="s">
        <v>1</v>
      </c>
      <c r="AG16" s="41" t="e">
        <f>AE16*AF16</f>
        <v>#VALUE!</v>
      </c>
      <c r="AH16" s="47">
        <v>1</v>
      </c>
      <c r="AI16" s="42" t="s">
        <v>1</v>
      </c>
      <c r="AJ16" s="41" t="e">
        <f t="shared" si="8"/>
        <v>#VALUE!</v>
      </c>
      <c r="AK16" s="47">
        <v>1</v>
      </c>
      <c r="AL16" s="42" t="s">
        <v>1</v>
      </c>
      <c r="AM16" s="41" t="e">
        <f>AK16*AL16</f>
        <v>#VALUE!</v>
      </c>
      <c r="AN16" s="47">
        <v>1</v>
      </c>
      <c r="AO16" s="42" t="s">
        <v>1</v>
      </c>
      <c r="AP16" s="41" t="e">
        <f>AN16*AO16</f>
        <v>#VALUE!</v>
      </c>
      <c r="AQ16" s="47">
        <v>1</v>
      </c>
      <c r="AR16" s="42" t="s">
        <v>1</v>
      </c>
      <c r="AS16" s="41" t="e">
        <f>AQ16*AR16</f>
        <v>#VALUE!</v>
      </c>
      <c r="AT16" s="47">
        <v>1</v>
      </c>
      <c r="AU16" s="42" t="s">
        <v>1</v>
      </c>
      <c r="AV16" s="41" t="e">
        <f>AT16*AU16</f>
        <v>#VALUE!</v>
      </c>
    </row>
    <row r="17" spans="1:48" ht="47.25" customHeight="1" thickBot="1">
      <c r="A17" s="72" t="s">
        <v>39</v>
      </c>
      <c r="B17" s="73"/>
      <c r="C17" s="74"/>
      <c r="D17" s="75" t="e">
        <f>SUM(F10:F16)</f>
        <v>#VALUE!</v>
      </c>
      <c r="E17" s="75"/>
      <c r="F17" s="75"/>
      <c r="G17" s="75" t="e">
        <f>SUM(I10:I16)</f>
        <v>#VALUE!</v>
      </c>
      <c r="H17" s="75"/>
      <c r="I17" s="75"/>
      <c r="J17" s="75" t="e">
        <f>SUM(L10:L16)</f>
        <v>#VALUE!</v>
      </c>
      <c r="K17" s="75"/>
      <c r="L17" s="75"/>
      <c r="M17" s="75" t="e">
        <f>SUM(O10:O16)</f>
        <v>#VALUE!</v>
      </c>
      <c r="N17" s="75"/>
      <c r="O17" s="75"/>
      <c r="P17" s="75" t="e">
        <f>SUM(R10:R16)</f>
        <v>#VALUE!</v>
      </c>
      <c r="Q17" s="75"/>
      <c r="R17" s="75"/>
      <c r="S17" s="75" t="e">
        <f>SUM(U10:U16)</f>
        <v>#VALUE!</v>
      </c>
      <c r="T17" s="75"/>
      <c r="U17" s="75"/>
      <c r="V17" s="75" t="e">
        <f>SUM(X10:X16)</f>
        <v>#VALUE!</v>
      </c>
      <c r="W17" s="75"/>
      <c r="X17" s="75"/>
      <c r="Y17" s="75" t="e">
        <f>SUM(AA10:AA16)</f>
        <v>#VALUE!</v>
      </c>
      <c r="Z17" s="75"/>
      <c r="AA17" s="75"/>
      <c r="AB17" s="75" t="e">
        <f>SUM(AD10:AD16)</f>
        <v>#VALUE!</v>
      </c>
      <c r="AC17" s="75"/>
      <c r="AD17" s="75"/>
      <c r="AE17" s="75" t="e">
        <f>SUM(AG10:AG16)</f>
        <v>#VALUE!</v>
      </c>
      <c r="AF17" s="75"/>
      <c r="AG17" s="75"/>
      <c r="AH17" s="75" t="e">
        <f>SUM(AJ10:AJ16)</f>
        <v>#VALUE!</v>
      </c>
      <c r="AI17" s="75"/>
      <c r="AJ17" s="75"/>
      <c r="AK17" s="75" t="e">
        <f>SUM(AM10:AM16)</f>
        <v>#VALUE!</v>
      </c>
      <c r="AL17" s="75"/>
      <c r="AM17" s="75"/>
      <c r="AN17" s="75" t="e">
        <f>SUM(AP10:AP16)</f>
        <v>#VALUE!</v>
      </c>
      <c r="AO17" s="75"/>
      <c r="AP17" s="75"/>
      <c r="AQ17" s="75" t="e">
        <f>SUM(AS10:AS16)</f>
        <v>#VALUE!</v>
      </c>
      <c r="AR17" s="75"/>
      <c r="AS17" s="75"/>
      <c r="AT17" s="75" t="e">
        <f>SUM(AV10:AV16)</f>
        <v>#VALUE!</v>
      </c>
      <c r="AU17" s="75"/>
      <c r="AV17" s="75"/>
    </row>
    <row r="18" spans="1:48" ht="140.25" customHeight="1" thickBot="1">
      <c r="A18" s="27">
        <v>9</v>
      </c>
      <c r="B18" s="28" t="s">
        <v>43</v>
      </c>
      <c r="C18" s="23" t="s">
        <v>38</v>
      </c>
      <c r="D18" s="48">
        <v>1</v>
      </c>
      <c r="E18" s="49" t="s">
        <v>1</v>
      </c>
      <c r="F18" s="50" t="e">
        <f>#REF!*E18</f>
        <v>#REF!</v>
      </c>
      <c r="G18" s="48">
        <v>10</v>
      </c>
      <c r="H18" s="49" t="s">
        <v>1</v>
      </c>
      <c r="I18" s="50" t="e">
        <f>A18*H18</f>
        <v>#VALUE!</v>
      </c>
      <c r="J18" s="48">
        <v>1</v>
      </c>
      <c r="K18" s="49" t="s">
        <v>1</v>
      </c>
      <c r="L18" s="50" t="e">
        <f>D18*K18</f>
        <v>#VALUE!</v>
      </c>
      <c r="M18" s="48">
        <v>1</v>
      </c>
      <c r="N18" s="49" t="s">
        <v>1</v>
      </c>
      <c r="O18" s="50" t="e">
        <f>M18*N18</f>
        <v>#VALUE!</v>
      </c>
      <c r="P18" s="48">
        <v>10</v>
      </c>
      <c r="Q18" s="49" t="s">
        <v>1</v>
      </c>
      <c r="R18" s="50" t="e">
        <f>P18*Q18</f>
        <v>#VALUE!</v>
      </c>
      <c r="S18" s="48">
        <v>1</v>
      </c>
      <c r="T18" s="49" t="s">
        <v>1</v>
      </c>
      <c r="U18" s="50" t="e">
        <f>S18*T18</f>
        <v>#VALUE!</v>
      </c>
      <c r="V18" s="48">
        <v>1</v>
      </c>
      <c r="W18" s="49" t="s">
        <v>1</v>
      </c>
      <c r="X18" s="50" t="e">
        <f>V18*W18</f>
        <v>#VALUE!</v>
      </c>
      <c r="Y18" s="48">
        <v>1</v>
      </c>
      <c r="Z18" s="49" t="s">
        <v>1</v>
      </c>
      <c r="AA18" s="50" t="e">
        <f>Y18*Z18</f>
        <v>#VALUE!</v>
      </c>
      <c r="AB18" s="48">
        <v>1</v>
      </c>
      <c r="AC18" s="49" t="s">
        <v>1</v>
      </c>
      <c r="AD18" s="50" t="e">
        <f>AB18*AC18</f>
        <v>#VALUE!</v>
      </c>
      <c r="AE18" s="48">
        <v>1</v>
      </c>
      <c r="AF18" s="49" t="s">
        <v>1</v>
      </c>
      <c r="AG18" s="50" t="e">
        <f>AE18*AF18</f>
        <v>#VALUE!</v>
      </c>
      <c r="AH18" s="48">
        <v>5</v>
      </c>
      <c r="AI18" s="49" t="s">
        <v>1</v>
      </c>
      <c r="AJ18" s="50" t="e">
        <f>AH18*AI18</f>
        <v>#VALUE!</v>
      </c>
      <c r="AK18" s="48">
        <v>1</v>
      </c>
      <c r="AL18" s="49" t="s">
        <v>1</v>
      </c>
      <c r="AM18" s="50" t="e">
        <f>AK18*AL18</f>
        <v>#VALUE!</v>
      </c>
      <c r="AN18" s="48">
        <v>1</v>
      </c>
      <c r="AO18" s="49" t="s">
        <v>1</v>
      </c>
      <c r="AP18" s="50" t="e">
        <f>AN18*AO18</f>
        <v>#VALUE!</v>
      </c>
      <c r="AQ18" s="48">
        <v>10</v>
      </c>
      <c r="AR18" s="49" t="s">
        <v>1</v>
      </c>
      <c r="AS18" s="50" t="e">
        <f>AQ18*AR18</f>
        <v>#VALUE!</v>
      </c>
      <c r="AT18" s="48">
        <v>1</v>
      </c>
      <c r="AU18" s="49" t="s">
        <v>1</v>
      </c>
      <c r="AV18" s="50" t="e">
        <f>AT18*AU18</f>
        <v>#VALUE!</v>
      </c>
    </row>
    <row r="19" spans="1:48" ht="47.25" customHeight="1" thickBot="1">
      <c r="A19" s="72" t="s">
        <v>39</v>
      </c>
      <c r="B19" s="73"/>
      <c r="C19" s="74"/>
      <c r="D19" s="115" t="e">
        <f>SUM(F18)</f>
        <v>#REF!</v>
      </c>
      <c r="E19" s="116"/>
      <c r="F19" s="117"/>
      <c r="G19" s="75" t="e">
        <f>SUM(I18)</f>
        <v>#VALUE!</v>
      </c>
      <c r="H19" s="75"/>
      <c r="I19" s="75"/>
      <c r="J19" s="75" t="e">
        <f>SUM(L18)</f>
        <v>#VALUE!</v>
      </c>
      <c r="K19" s="75"/>
      <c r="L19" s="75"/>
      <c r="M19" s="75" t="e">
        <f>SUM(O18)</f>
        <v>#VALUE!</v>
      </c>
      <c r="N19" s="75"/>
      <c r="O19" s="75"/>
      <c r="P19" s="75" t="e">
        <f>SUM(R18)</f>
        <v>#VALUE!</v>
      </c>
      <c r="Q19" s="75"/>
      <c r="R19" s="75"/>
      <c r="S19" s="75" t="e">
        <f>SUM(U18)</f>
        <v>#VALUE!</v>
      </c>
      <c r="T19" s="75"/>
      <c r="U19" s="75"/>
      <c r="V19" s="75" t="e">
        <f>SUM(X18)</f>
        <v>#VALUE!</v>
      </c>
      <c r="W19" s="75"/>
      <c r="X19" s="75"/>
      <c r="Y19" s="75" t="e">
        <f>SUM(AA18)</f>
        <v>#VALUE!</v>
      </c>
      <c r="Z19" s="75"/>
      <c r="AA19" s="75"/>
      <c r="AB19" s="75" t="e">
        <f>SUM(AD18)</f>
        <v>#VALUE!</v>
      </c>
      <c r="AC19" s="75"/>
      <c r="AD19" s="75"/>
      <c r="AE19" s="75" t="e">
        <f>SUM(AG18)</f>
        <v>#VALUE!</v>
      </c>
      <c r="AF19" s="75"/>
      <c r="AG19" s="75"/>
      <c r="AH19" s="75" t="e">
        <f>SUM(AJ18)</f>
        <v>#VALUE!</v>
      </c>
      <c r="AI19" s="75"/>
      <c r="AJ19" s="75"/>
      <c r="AK19" s="75" t="e">
        <f>SUM(AM18)</f>
        <v>#VALUE!</v>
      </c>
      <c r="AL19" s="75"/>
      <c r="AM19" s="75"/>
      <c r="AN19" s="75" t="e">
        <f>SUM(AP18)</f>
        <v>#VALUE!</v>
      </c>
      <c r="AO19" s="75"/>
      <c r="AP19" s="75"/>
      <c r="AQ19" s="75" t="e">
        <f>SUM(AS18)</f>
        <v>#VALUE!</v>
      </c>
      <c r="AR19" s="75"/>
      <c r="AS19" s="75"/>
      <c r="AT19" s="75" t="e">
        <f>SUM(AV18)</f>
        <v>#VALUE!</v>
      </c>
      <c r="AU19" s="75"/>
      <c r="AV19" s="75"/>
    </row>
    <row r="20" spans="1:48" ht="47.25" customHeight="1" thickBot="1">
      <c r="A20" s="22">
        <v>8</v>
      </c>
      <c r="B20" s="51" t="s">
        <v>48</v>
      </c>
      <c r="C20" s="15" t="s">
        <v>28</v>
      </c>
      <c r="D20" s="47">
        <v>40</v>
      </c>
      <c r="E20" s="14" t="s">
        <v>1</v>
      </c>
      <c r="F20" s="25" t="e">
        <f>D20*E20</f>
        <v>#VALUE!</v>
      </c>
      <c r="G20" s="82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</row>
    <row r="21" spans="1:48" ht="30.75" customHeight="1" thickBot="1">
      <c r="A21" s="93" t="s">
        <v>39</v>
      </c>
      <c r="B21" s="94"/>
      <c r="C21" s="94"/>
      <c r="D21" s="94"/>
      <c r="E21" s="124" t="e">
        <f>D17+G17+J17+M17+P17+S17+V17+Y17+AB17+D19+G19+J19+M19+P19+S19+V19+Y19+AB19+F20</f>
        <v>#VALUE!</v>
      </c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12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</row>
    <row r="22" spans="1:48" ht="30.75" customHeight="1" thickBot="1">
      <c r="A22" s="93" t="s">
        <v>47</v>
      </c>
      <c r="B22" s="94"/>
      <c r="C22" s="94"/>
      <c r="D22" s="94"/>
      <c r="E22" s="122" t="e">
        <f>E21*1.2</f>
        <v>#VALUE!</v>
      </c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12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</row>
    <row r="23" spans="1:48" ht="69" customHeight="1">
      <c r="A23" s="141" t="s">
        <v>49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</row>
    <row r="24" spans="1:48" ht="24.95" customHeight="1">
      <c r="A24" s="86" t="s">
        <v>3</v>
      </c>
      <c r="B24" s="87"/>
      <c r="C24" s="87"/>
      <c r="D24" s="87"/>
      <c r="E24" s="76" t="s">
        <v>1</v>
      </c>
      <c r="F24" s="77"/>
      <c r="G24" s="77"/>
      <c r="H24" s="77"/>
      <c r="I24" s="77"/>
      <c r="J24" s="77"/>
      <c r="K24" s="77"/>
      <c r="L24" s="78"/>
      <c r="M24" s="39"/>
      <c r="P24" s="39"/>
      <c r="S24" s="39"/>
      <c r="AE24" s="39"/>
      <c r="AH24" s="39"/>
      <c r="AK24" s="39"/>
    </row>
    <row r="25" spans="1:48" ht="39" customHeight="1">
      <c r="A25" s="89" t="s">
        <v>27</v>
      </c>
      <c r="B25" s="90"/>
      <c r="C25" s="90"/>
      <c r="D25" s="90"/>
      <c r="E25" s="79" t="s">
        <v>1</v>
      </c>
      <c r="F25" s="80"/>
      <c r="G25" s="80"/>
      <c r="H25" s="80"/>
      <c r="I25" s="80"/>
      <c r="J25" s="80"/>
      <c r="K25" s="80"/>
      <c r="L25" s="81"/>
      <c r="M25" s="39"/>
      <c r="P25" s="39"/>
      <c r="S25" s="39"/>
      <c r="AE25" s="39"/>
      <c r="AH25" s="39"/>
      <c r="AK25" s="39"/>
    </row>
    <row r="26" spans="1:48" ht="24.95" customHeight="1">
      <c r="A26" s="66" t="s">
        <v>16</v>
      </c>
      <c r="B26" s="112"/>
      <c r="C26" s="112"/>
      <c r="D26" s="113"/>
      <c r="E26" s="79" t="s">
        <v>1</v>
      </c>
      <c r="F26" s="80"/>
      <c r="G26" s="80"/>
      <c r="H26" s="80"/>
      <c r="I26" s="80"/>
      <c r="J26" s="80"/>
      <c r="K26" s="80"/>
      <c r="L26" s="81"/>
      <c r="M26" s="39"/>
      <c r="P26" s="39"/>
      <c r="S26" s="39"/>
      <c r="AE26" s="39"/>
      <c r="AH26" s="39"/>
      <c r="AK26" s="39"/>
    </row>
    <row r="27" spans="1:48" ht="24.95" customHeight="1">
      <c r="A27" s="111" t="s">
        <v>15</v>
      </c>
      <c r="B27" s="90"/>
      <c r="C27" s="90"/>
      <c r="D27" s="90"/>
      <c r="E27" s="79" t="s">
        <v>1</v>
      </c>
      <c r="F27" s="80"/>
      <c r="G27" s="80"/>
      <c r="H27" s="80"/>
      <c r="I27" s="80"/>
      <c r="J27" s="80"/>
      <c r="K27" s="80"/>
      <c r="L27" s="81"/>
      <c r="M27" s="39"/>
      <c r="P27" s="39"/>
      <c r="S27" s="39"/>
      <c r="AE27" s="39"/>
      <c r="AH27" s="39"/>
      <c r="AK27" s="39"/>
    </row>
    <row r="28" spans="1:48" ht="35.25" customHeight="1">
      <c r="A28" s="110" t="s">
        <v>50</v>
      </c>
      <c r="B28" s="67"/>
      <c r="C28" s="67"/>
      <c r="D28" s="68"/>
      <c r="E28" s="79" t="s">
        <v>1</v>
      </c>
      <c r="F28" s="80"/>
      <c r="G28" s="80"/>
      <c r="H28" s="80"/>
      <c r="I28" s="80"/>
      <c r="J28" s="80"/>
      <c r="K28" s="80"/>
      <c r="L28" s="81"/>
      <c r="M28" s="39"/>
      <c r="P28" s="39"/>
      <c r="S28" s="39"/>
      <c r="AE28" s="39"/>
      <c r="AH28" s="39"/>
      <c r="AK28" s="39"/>
    </row>
    <row r="29" spans="1:48" ht="26.25" customHeight="1" thickBot="1">
      <c r="A29" s="95" t="s">
        <v>4</v>
      </c>
      <c r="B29" s="96"/>
      <c r="C29" s="96"/>
      <c r="D29" s="96"/>
      <c r="E29" s="55" t="s">
        <v>1</v>
      </c>
      <c r="F29" s="56"/>
      <c r="G29" s="56"/>
      <c r="H29" s="56"/>
      <c r="I29" s="56"/>
      <c r="J29" s="56"/>
      <c r="K29" s="56"/>
      <c r="L29" s="57"/>
      <c r="M29" s="39"/>
      <c r="P29" s="39"/>
      <c r="S29" s="39"/>
      <c r="AE29" s="39"/>
      <c r="AH29" s="39"/>
      <c r="AK29" s="39"/>
    </row>
    <row r="30" spans="1:48" ht="32.25" customHeight="1">
      <c r="A30" s="98" t="s">
        <v>24</v>
      </c>
      <c r="B30" s="99"/>
      <c r="C30" s="99"/>
      <c r="D30" s="100"/>
      <c r="E30" s="58" t="s">
        <v>1</v>
      </c>
      <c r="F30" s="58"/>
      <c r="G30" s="58"/>
      <c r="H30" s="58"/>
      <c r="I30" s="58"/>
      <c r="J30" s="58"/>
      <c r="K30" s="58"/>
      <c r="L30" s="58"/>
      <c r="M30" s="39"/>
      <c r="P30" s="39"/>
      <c r="S30" s="39"/>
      <c r="AE30" s="39"/>
      <c r="AH30" s="39"/>
      <c r="AK30" s="39"/>
    </row>
    <row r="31" spans="1:48" ht="24.75" customHeight="1">
      <c r="A31" s="105" t="s">
        <v>25</v>
      </c>
      <c r="B31" s="106"/>
      <c r="C31" s="106"/>
      <c r="D31" s="107"/>
      <c r="E31" s="58" t="s">
        <v>1</v>
      </c>
      <c r="F31" s="58"/>
      <c r="G31" s="58"/>
      <c r="H31" s="58"/>
      <c r="I31" s="58"/>
      <c r="J31" s="58"/>
      <c r="K31" s="58"/>
      <c r="L31" s="58"/>
      <c r="M31" s="39"/>
      <c r="P31" s="39"/>
      <c r="S31" s="39"/>
      <c r="AE31" s="39"/>
      <c r="AH31" s="39"/>
      <c r="AK31" s="39"/>
    </row>
    <row r="32" spans="1:48" ht="24.75" customHeight="1">
      <c r="A32" s="66" t="s">
        <v>20</v>
      </c>
      <c r="B32" s="67"/>
      <c r="C32" s="67"/>
      <c r="D32" s="68"/>
      <c r="E32" s="58" t="s">
        <v>1</v>
      </c>
      <c r="F32" s="58"/>
      <c r="G32" s="58"/>
      <c r="H32" s="58"/>
      <c r="I32" s="58"/>
      <c r="J32" s="58"/>
      <c r="K32" s="58"/>
      <c r="L32" s="58"/>
      <c r="M32" s="39"/>
      <c r="P32" s="39"/>
      <c r="S32" s="39"/>
      <c r="AE32" s="39"/>
      <c r="AH32" s="39"/>
      <c r="AK32" s="39"/>
    </row>
    <row r="33" spans="1:37" ht="24.75" customHeight="1">
      <c r="A33" s="66" t="s">
        <v>19</v>
      </c>
      <c r="B33" s="67"/>
      <c r="C33" s="67"/>
      <c r="D33" s="68"/>
      <c r="E33" s="58" t="s">
        <v>1</v>
      </c>
      <c r="F33" s="58"/>
      <c r="G33" s="58"/>
      <c r="H33" s="58"/>
      <c r="I33" s="58"/>
      <c r="J33" s="58"/>
      <c r="K33" s="58"/>
      <c r="L33" s="58"/>
      <c r="M33" s="39"/>
      <c r="P33" s="39"/>
      <c r="S33" s="39"/>
      <c r="AE33" s="39"/>
      <c r="AH33" s="39"/>
      <c r="AK33" s="39"/>
    </row>
    <row r="34" spans="1:37" ht="24.75" customHeight="1">
      <c r="A34" s="66" t="s">
        <v>21</v>
      </c>
      <c r="B34" s="67"/>
      <c r="C34" s="67"/>
      <c r="D34" s="68"/>
      <c r="E34" s="58" t="s">
        <v>1</v>
      </c>
      <c r="F34" s="58"/>
      <c r="G34" s="58"/>
      <c r="H34" s="58"/>
      <c r="I34" s="58"/>
      <c r="J34" s="58"/>
      <c r="K34" s="58"/>
      <c r="L34" s="58"/>
      <c r="M34" s="39"/>
      <c r="P34" s="39"/>
      <c r="S34" s="39"/>
      <c r="AE34" s="39"/>
      <c r="AH34" s="39"/>
      <c r="AK34" s="39"/>
    </row>
    <row r="35" spans="1:37" ht="24.75" customHeight="1">
      <c r="A35" s="66" t="s">
        <v>22</v>
      </c>
      <c r="B35" s="67"/>
      <c r="C35" s="67"/>
      <c r="D35" s="68"/>
      <c r="E35" s="58" t="s">
        <v>1</v>
      </c>
      <c r="F35" s="58"/>
      <c r="G35" s="58"/>
      <c r="H35" s="58"/>
      <c r="I35" s="58"/>
      <c r="J35" s="58"/>
      <c r="K35" s="58"/>
      <c r="L35" s="58"/>
      <c r="M35" s="1"/>
      <c r="P35" s="39"/>
      <c r="S35" s="39"/>
      <c r="AE35" s="1"/>
      <c r="AH35" s="39"/>
      <c r="AK35" s="39"/>
    </row>
    <row r="36" spans="1:37" ht="24.75" customHeight="1" thickBot="1">
      <c r="A36" s="69" t="s">
        <v>23</v>
      </c>
      <c r="B36" s="70"/>
      <c r="C36" s="70"/>
      <c r="D36" s="71"/>
      <c r="E36" s="58" t="s">
        <v>1</v>
      </c>
      <c r="F36" s="58"/>
      <c r="G36" s="58"/>
      <c r="H36" s="58"/>
      <c r="I36" s="58"/>
      <c r="J36" s="58"/>
      <c r="K36" s="58"/>
      <c r="L36" s="58"/>
      <c r="M36" s="1"/>
      <c r="P36" s="39"/>
      <c r="S36" s="39"/>
      <c r="AE36" s="1"/>
      <c r="AH36" s="39"/>
      <c r="AK36" s="39"/>
    </row>
    <row r="37" spans="1:37" ht="12.75" customHeight="1">
      <c r="A37" s="9"/>
      <c r="B37" s="9"/>
      <c r="C37" s="9"/>
      <c r="D37" s="10"/>
      <c r="E37" s="10"/>
      <c r="F37" s="10"/>
      <c r="G37" s="10"/>
      <c r="H37" s="10"/>
      <c r="I37" s="10"/>
      <c r="J37" s="10"/>
      <c r="K37" s="18"/>
      <c r="L37" s="18"/>
      <c r="M37" s="1"/>
      <c r="P37" s="39"/>
      <c r="S37" s="39"/>
      <c r="AE37" s="1"/>
      <c r="AH37" s="39"/>
      <c r="AK37" s="39"/>
    </row>
    <row r="38" spans="1:37" ht="27.95" customHeight="1">
      <c r="A38" s="88" t="s">
        <v>5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1"/>
      <c r="P38" s="39"/>
      <c r="S38" s="39"/>
      <c r="AE38" s="1"/>
      <c r="AH38" s="39"/>
      <c r="AK38" s="39"/>
    </row>
    <row r="39" spans="1:37" ht="18" customHeight="1">
      <c r="A39" s="11"/>
      <c r="B39" s="85" t="s">
        <v>12</v>
      </c>
      <c r="C39" s="85"/>
      <c r="D39" s="11"/>
      <c r="E39" s="24"/>
      <c r="F39" s="24"/>
      <c r="G39" s="24"/>
      <c r="H39" s="24"/>
      <c r="I39" s="24"/>
      <c r="J39" s="24"/>
      <c r="K39" s="19"/>
      <c r="L39" s="19"/>
      <c r="M39" s="1"/>
      <c r="P39" s="39"/>
      <c r="S39" s="39"/>
      <c r="AE39" s="1"/>
      <c r="AH39" s="39"/>
      <c r="AK39" s="39"/>
    </row>
    <row r="40" spans="1:37" ht="27.75" customHeight="1">
      <c r="A40" s="12"/>
      <c r="B40" s="59"/>
      <c r="C40" s="60"/>
      <c r="D40" s="61"/>
      <c r="E40" s="62"/>
      <c r="F40" s="62"/>
      <c r="G40" s="62"/>
      <c r="H40" s="62"/>
      <c r="I40" s="62"/>
      <c r="J40" s="62"/>
      <c r="K40" s="62"/>
      <c r="L40" s="62"/>
      <c r="M40" s="1"/>
      <c r="P40" s="39"/>
      <c r="S40" s="39"/>
      <c r="AE40" s="1"/>
      <c r="AH40" s="39"/>
      <c r="AK40" s="39"/>
    </row>
    <row r="41" spans="1:37" ht="29.25" customHeight="1">
      <c r="A41" s="65"/>
      <c r="B41" s="65"/>
      <c r="C41" s="65"/>
      <c r="D41" s="63"/>
      <c r="E41" s="64"/>
      <c r="F41" s="64"/>
      <c r="G41" s="64"/>
      <c r="H41" s="64"/>
      <c r="I41" s="64"/>
      <c r="J41" s="64"/>
      <c r="K41" s="64"/>
      <c r="L41" s="64"/>
      <c r="M41" s="1"/>
      <c r="P41" s="39"/>
      <c r="S41" s="39"/>
      <c r="AE41" s="1"/>
      <c r="AH41" s="39"/>
      <c r="AK41" s="39"/>
    </row>
    <row r="42" spans="1:37" ht="27.95" customHeight="1">
      <c r="A42" s="97" t="s">
        <v>26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1"/>
      <c r="P42" s="39"/>
      <c r="S42" s="39"/>
      <c r="AE42" s="1"/>
      <c r="AH42" s="39"/>
      <c r="AK42" s="39"/>
    </row>
    <row r="43" spans="1:37" ht="18" customHeight="1">
      <c r="A43" s="16"/>
      <c r="B43" s="85" t="s">
        <v>12</v>
      </c>
      <c r="C43" s="85"/>
      <c r="D43" s="16"/>
      <c r="E43" s="24"/>
      <c r="F43" s="24"/>
      <c r="G43" s="24"/>
      <c r="H43" s="24"/>
      <c r="I43" s="24"/>
      <c r="J43" s="24"/>
      <c r="K43" s="19"/>
      <c r="L43" s="19"/>
      <c r="M43" s="1"/>
      <c r="P43" s="39"/>
      <c r="S43" s="39"/>
      <c r="AE43" s="1"/>
      <c r="AH43" s="39"/>
      <c r="AK43" s="39"/>
    </row>
    <row r="44" spans="1:37" ht="27.75" customHeight="1">
      <c r="A44" s="12"/>
      <c r="B44" s="59"/>
      <c r="C44" s="60"/>
      <c r="D44" s="61"/>
      <c r="E44" s="62"/>
      <c r="F44" s="62"/>
      <c r="G44" s="62"/>
      <c r="H44" s="62"/>
      <c r="I44" s="62"/>
      <c r="J44" s="62"/>
      <c r="K44" s="62"/>
      <c r="L44" s="62"/>
      <c r="M44" s="1"/>
      <c r="P44" s="39"/>
      <c r="S44" s="39"/>
      <c r="AE44" s="1"/>
      <c r="AH44" s="39"/>
      <c r="AK44" s="39"/>
    </row>
    <row r="45" spans="1:37" ht="29.25" customHeight="1">
      <c r="A45" s="65"/>
      <c r="B45" s="65"/>
      <c r="C45" s="65"/>
      <c r="D45" s="63"/>
      <c r="E45" s="64"/>
      <c r="F45" s="64"/>
      <c r="G45" s="64"/>
      <c r="H45" s="64"/>
      <c r="I45" s="64"/>
      <c r="J45" s="64"/>
      <c r="K45" s="64"/>
      <c r="L45" s="64"/>
      <c r="M45" s="1"/>
      <c r="P45" s="39"/>
      <c r="S45" s="39"/>
      <c r="AE45" s="1"/>
      <c r="AH45" s="39"/>
      <c r="AK45" s="39"/>
    </row>
    <row r="46" spans="1:37" ht="12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19"/>
      <c r="L46" s="19"/>
      <c r="M46" s="1"/>
      <c r="P46" s="39"/>
      <c r="S46" s="39"/>
      <c r="AE46" s="1"/>
      <c r="AH46" s="39"/>
      <c r="AK46" s="39"/>
    </row>
    <row r="47" spans="1:37" ht="2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0"/>
      <c r="L47" s="20"/>
      <c r="M47" s="1"/>
      <c r="P47" s="39"/>
      <c r="S47" s="39"/>
      <c r="AE47" s="1"/>
      <c r="AH47" s="39"/>
      <c r="AK47" s="39"/>
    </row>
    <row r="48" spans="1:37">
      <c r="A48" s="5" t="s">
        <v>7</v>
      </c>
      <c r="B48" s="6"/>
      <c r="C48" s="2"/>
      <c r="D48" s="2"/>
      <c r="E48" s="2"/>
      <c r="F48" s="2"/>
      <c r="G48" s="2"/>
      <c r="H48" s="2"/>
      <c r="I48" s="2"/>
      <c r="J48" s="2"/>
      <c r="K48" s="20"/>
      <c r="L48" s="20"/>
      <c r="M48" s="1"/>
      <c r="P48" s="39"/>
      <c r="S48" s="39"/>
      <c r="AE48" s="1"/>
      <c r="AH48" s="39"/>
      <c r="AK48" s="39"/>
    </row>
    <row r="49" spans="1:37">
      <c r="A49" s="3" t="s">
        <v>8</v>
      </c>
      <c r="B49" s="4"/>
      <c r="C49" s="2"/>
      <c r="D49" s="2"/>
      <c r="E49" s="2"/>
      <c r="F49" s="2"/>
      <c r="G49" s="2"/>
      <c r="H49" s="2"/>
      <c r="I49" s="2"/>
      <c r="J49" s="2"/>
      <c r="K49" s="20"/>
      <c r="L49" s="20"/>
      <c r="M49" s="1"/>
      <c r="P49" s="39"/>
      <c r="S49" s="39"/>
      <c r="AE49" s="1"/>
      <c r="AH49" s="39"/>
      <c r="AK49" s="39"/>
    </row>
    <row r="50" spans="1:37">
      <c r="A50" s="84" t="s">
        <v>9</v>
      </c>
      <c r="B50" s="84"/>
      <c r="C50" s="2"/>
      <c r="D50" s="2"/>
      <c r="E50" s="2"/>
      <c r="F50" s="2"/>
      <c r="G50" s="2"/>
      <c r="H50" s="2"/>
      <c r="I50" s="2"/>
      <c r="J50" s="2"/>
      <c r="K50" s="20"/>
      <c r="L50" s="20"/>
      <c r="M50" s="1"/>
      <c r="P50" s="39"/>
      <c r="S50" s="39"/>
      <c r="AE50" s="1"/>
      <c r="AH50" s="39"/>
      <c r="AK50" s="39"/>
    </row>
    <row r="51" spans="1:37">
      <c r="A51" s="2"/>
      <c r="B51" s="2"/>
      <c r="C51" s="2"/>
      <c r="D51" s="2"/>
      <c r="E51" s="2"/>
      <c r="F51" s="2"/>
      <c r="G51" s="2"/>
      <c r="H51" s="2"/>
      <c r="I51" s="2"/>
      <c r="J51" s="2"/>
      <c r="K51" s="20"/>
      <c r="L51" s="20"/>
      <c r="M51" s="1"/>
      <c r="P51" s="39"/>
      <c r="S51" s="39"/>
      <c r="AE51" s="1"/>
      <c r="AH51" s="39"/>
      <c r="AK51" s="39"/>
    </row>
    <row r="54" spans="1:37" hidden="1">
      <c r="A54" s="1" t="s">
        <v>6</v>
      </c>
    </row>
    <row r="55" spans="1:37" ht="26.25" hidden="1" customHeight="1">
      <c r="A55" s="8" t="s">
        <v>11</v>
      </c>
    </row>
  </sheetData>
  <sheetProtection selectLockedCells="1"/>
  <mergeCells count="106">
    <mergeCell ref="AT17:AV17"/>
    <mergeCell ref="AE19:AG19"/>
    <mergeCell ref="AH19:AJ19"/>
    <mergeCell ref="AK19:AM19"/>
    <mergeCell ref="AN19:AP19"/>
    <mergeCell ref="AQ19:AS19"/>
    <mergeCell ref="AT19:AV19"/>
    <mergeCell ref="AE17:AG17"/>
    <mergeCell ref="AH17:AJ17"/>
    <mergeCell ref="AK17:AM17"/>
    <mergeCell ref="AN17:AP17"/>
    <mergeCell ref="AQ17:AS17"/>
    <mergeCell ref="AE7:AM7"/>
    <mergeCell ref="AN7:AV7"/>
    <mergeCell ref="AE8:AG8"/>
    <mergeCell ref="AH8:AJ8"/>
    <mergeCell ref="AK8:AM8"/>
    <mergeCell ref="AN8:AP8"/>
    <mergeCell ref="AQ8:AS8"/>
    <mergeCell ref="AT8:AV8"/>
    <mergeCell ref="D4:AD4"/>
    <mergeCell ref="D5:AD5"/>
    <mergeCell ref="D6:AD6"/>
    <mergeCell ref="D7:L7"/>
    <mergeCell ref="A1:L2"/>
    <mergeCell ref="E27:L27"/>
    <mergeCell ref="E28:L28"/>
    <mergeCell ref="G19:I19"/>
    <mergeCell ref="M19:O19"/>
    <mergeCell ref="M17:O17"/>
    <mergeCell ref="V17:X17"/>
    <mergeCell ref="E22:AD22"/>
    <mergeCell ref="E21:AD21"/>
    <mergeCell ref="J8:L8"/>
    <mergeCell ref="G8:I8"/>
    <mergeCell ref="A7:A9"/>
    <mergeCell ref="B7:B9"/>
    <mergeCell ref="C7:C9"/>
    <mergeCell ref="P19:R19"/>
    <mergeCell ref="S19:U19"/>
    <mergeCell ref="V7:AD7"/>
    <mergeCell ref="V8:X8"/>
    <mergeCell ref="Y8:AA8"/>
    <mergeCell ref="AB8:AD8"/>
    <mergeCell ref="M8:O8"/>
    <mergeCell ref="P8:R8"/>
    <mergeCell ref="S8:U8"/>
    <mergeCell ref="M7:U7"/>
    <mergeCell ref="A3:L3"/>
    <mergeCell ref="A21:D21"/>
    <mergeCell ref="A29:D29"/>
    <mergeCell ref="A42:L42"/>
    <mergeCell ref="A30:D30"/>
    <mergeCell ref="A4:C4"/>
    <mergeCell ref="A5:C5"/>
    <mergeCell ref="A31:D31"/>
    <mergeCell ref="A32:D32"/>
    <mergeCell ref="A33:D33"/>
    <mergeCell ref="A34:D34"/>
    <mergeCell ref="E31:L31"/>
    <mergeCell ref="E32:L32"/>
    <mergeCell ref="E33:L33"/>
    <mergeCell ref="E34:L34"/>
    <mergeCell ref="A6:C6"/>
    <mergeCell ref="A28:D28"/>
    <mergeCell ref="A27:D27"/>
    <mergeCell ref="A26:D26"/>
    <mergeCell ref="A22:D22"/>
    <mergeCell ref="D8:F8"/>
    <mergeCell ref="A19:C19"/>
    <mergeCell ref="D19:F19"/>
    <mergeCell ref="E26:L26"/>
    <mergeCell ref="A50:B50"/>
    <mergeCell ref="B40:C40"/>
    <mergeCell ref="A41:C41"/>
    <mergeCell ref="D40:L41"/>
    <mergeCell ref="B39:C39"/>
    <mergeCell ref="A24:D24"/>
    <mergeCell ref="A38:L38"/>
    <mergeCell ref="A25:D25"/>
    <mergeCell ref="B43:C43"/>
    <mergeCell ref="A17:C17"/>
    <mergeCell ref="D17:F17"/>
    <mergeCell ref="A23:AD23"/>
    <mergeCell ref="E24:L24"/>
    <mergeCell ref="E25:L25"/>
    <mergeCell ref="J17:L17"/>
    <mergeCell ref="G17:I17"/>
    <mergeCell ref="G20:AD20"/>
    <mergeCell ref="AB17:AD17"/>
    <mergeCell ref="Y17:AA17"/>
    <mergeCell ref="V19:X19"/>
    <mergeCell ref="Y19:AA19"/>
    <mergeCell ref="AB19:AD19"/>
    <mergeCell ref="S17:U17"/>
    <mergeCell ref="P17:R17"/>
    <mergeCell ref="J19:L19"/>
    <mergeCell ref="E29:L29"/>
    <mergeCell ref="E30:L30"/>
    <mergeCell ref="B44:C44"/>
    <mergeCell ref="D44:L45"/>
    <mergeCell ref="A45:C45"/>
    <mergeCell ref="A35:D35"/>
    <mergeCell ref="A36:D36"/>
    <mergeCell ref="E35:L35"/>
    <mergeCell ref="E36:L36"/>
  </mergeCells>
  <dataValidations count="1">
    <dataValidation type="list" allowBlank="1" showInputMessage="1" showErrorMessage="1" sqref="B40:C40 B44:C44" xr:uid="{00000000-0002-0000-0000-000000000000}">
      <formula1>list</formula1>
    </dataValidation>
  </dataValidations>
  <pageMargins left="0.25" right="0.25" top="0" bottom="0" header="0.3" footer="0.3"/>
  <pageSetup paperSize="9" scale="1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Diana Borjan</cp:lastModifiedBy>
  <cp:lastPrinted>2017-03-21T15:10:42Z</cp:lastPrinted>
  <dcterms:created xsi:type="dcterms:W3CDTF">2014-11-28T11:36:42Z</dcterms:created>
  <dcterms:modified xsi:type="dcterms:W3CDTF">2026-05-28T07:20:23Z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